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1-2019 Закон КК от 26-02-2019 № 306\"/>
    </mc:Choice>
  </mc:AlternateContent>
  <bookViews>
    <workbookView xWindow="120" yWindow="165" windowWidth="12120" windowHeight="9000" tabRatio="244"/>
  </bookViews>
  <sheets>
    <sheet name="Приложение 14(1)" sheetId="11" r:id="rId1"/>
  </sheets>
  <definedNames>
    <definedName name="Date">'Приложение 14(1)'!$A$1</definedName>
    <definedName name="Law">'Приложение 14(1)'!$A$3</definedName>
    <definedName name="ReportNameYear">'Приложение 14(1)'!$A$13</definedName>
    <definedName name="s" hidden="1">{#N/A,#N/A,FALSE,"Вып.доходы"}</definedName>
    <definedName name="TableHeaderYear1">'Приложение 14(1)'!$A$8</definedName>
    <definedName name="TableHeaderYear2">'Приложение 14(1)'!$A$9</definedName>
    <definedName name="TableHeaderYear3">'Приложение 14(1)'!$A$10</definedName>
    <definedName name="Unit">'Приложение 14(1)'!$Z$14</definedName>
    <definedName name="wrn.выпдох." hidden="1">{#N/A,#N/A,FALSE,"Вып.доходы"}</definedName>
    <definedName name="Year">'Приложение 14(1)'!$A$2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14(1)'!$A$1:$DD$44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X12" i="11" l="1"/>
  <c r="C43"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A2" i="11" l="1"/>
  <c r="A13" i="11" s="1"/>
  <c r="CM16" i="11" l="1"/>
  <c r="BC16" i="11"/>
  <c r="X10" i="11"/>
  <c r="BX16" i="11"/>
  <c r="BB16" i="11"/>
  <c r="AT16" i="11"/>
  <c r="AL16" i="11"/>
  <c r="AD16" i="11"/>
  <c r="V16" i="11"/>
  <c r="N16" i="11"/>
  <c r="CE16" i="11"/>
  <c r="M16" i="11"/>
  <c r="CU16" i="11"/>
  <c r="BK16" i="11"/>
  <c r="AM16" i="11"/>
  <c r="O16" i="11"/>
  <c r="CD16" i="11"/>
  <c r="BJ16" i="11"/>
  <c r="CS16" i="11"/>
  <c r="BQ16" i="11"/>
  <c r="AK16" i="11"/>
  <c r="CJ16" i="11"/>
  <c r="BP16" i="11"/>
  <c r="BH16" i="11"/>
  <c r="AZ16" i="11"/>
  <c r="AR16" i="11"/>
  <c r="AJ16" i="11"/>
  <c r="AB16" i="11"/>
  <c r="T16" i="11"/>
  <c r="L16" i="11"/>
  <c r="X5" i="11"/>
  <c r="AU16" i="11"/>
  <c r="W16" i="11"/>
  <c r="CT16" i="11"/>
  <c r="BR16" i="11"/>
  <c r="DA16" i="11"/>
  <c r="CC16" i="11"/>
  <c r="BI16" i="11"/>
  <c r="AS16" i="11"/>
  <c r="U16" i="11"/>
  <c r="CZ16" i="11"/>
  <c r="CB16" i="11"/>
  <c r="F16" i="11"/>
  <c r="CY16" i="11"/>
  <c r="CQ16" i="11"/>
  <c r="CI16" i="11"/>
  <c r="CA16" i="11"/>
  <c r="BU16" i="11"/>
  <c r="BO16" i="11"/>
  <c r="BG16" i="11"/>
  <c r="AY16" i="11"/>
  <c r="AQ16" i="11"/>
  <c r="AI16" i="11"/>
  <c r="AA16" i="11"/>
  <c r="S16" i="11"/>
  <c r="K16" i="11"/>
  <c r="DC16" i="11"/>
  <c r="BS16" i="11"/>
  <c r="AE16" i="11"/>
  <c r="DB16" i="11"/>
  <c r="CL16" i="11"/>
  <c r="X11" i="11"/>
  <c r="CK16" i="11"/>
  <c r="BW16" i="11"/>
  <c r="BA16" i="11"/>
  <c r="AC16" i="11"/>
  <c r="E16" i="11"/>
  <c r="CR16" i="11"/>
  <c r="BV16" i="11"/>
  <c r="G16" i="11"/>
  <c r="CX16" i="11"/>
  <c r="CP16" i="11"/>
  <c r="CH16" i="11"/>
  <c r="BZ16" i="11"/>
  <c r="BN16" i="11"/>
  <c r="BF16" i="11"/>
  <c r="AX16" i="11"/>
  <c r="AP16" i="11"/>
  <c r="AH16" i="11"/>
  <c r="Z16" i="11"/>
  <c r="R16" i="11"/>
  <c r="J16" i="11"/>
  <c r="H16" i="11"/>
  <c r="CW16" i="11"/>
  <c r="CO16" i="11"/>
  <c r="CG16" i="11"/>
  <c r="BY16" i="11"/>
  <c r="BM16" i="11"/>
  <c r="BE16" i="11"/>
  <c r="AW16" i="11"/>
  <c r="AO16" i="11"/>
  <c r="AG16" i="11"/>
  <c r="Y16" i="11"/>
  <c r="Q16" i="11"/>
  <c r="I16" i="11"/>
  <c r="X4" i="11"/>
  <c r="DD16" i="11"/>
  <c r="CV16" i="11"/>
  <c r="CN16" i="11"/>
  <c r="CF16" i="11"/>
  <c r="BT16" i="11"/>
  <c r="BL16" i="11"/>
  <c r="BD16" i="11"/>
  <c r="AV16" i="11"/>
  <c r="AN16" i="11"/>
  <c r="AF16" i="11"/>
  <c r="X16" i="11"/>
  <c r="P16" i="11"/>
</calcChain>
</file>

<file path=xl/sharedStrings.xml><?xml version="1.0" encoding="utf-8"?>
<sst xmlns="http://schemas.openxmlformats.org/spreadsheetml/2006/main" count="182" uniqueCount="163">
  <si>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</si>
  <si>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</si>
  <si>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</si>
  <si>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</si>
  <si>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</si>
  <si>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</si>
  <si>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</si>
  <si>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</si>
  <si>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</si>
  <si>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</si>
  <si>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</si>
  <si>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</si>
  <si>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</si>
  <si>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</si>
  <si>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</si>
  <si>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</si>
  <si>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</si>
  <si>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</si>
  <si>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</si>
  <si>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</si>
  <si>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</si>
  <si>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</si>
  <si>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</si>
  <si>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</si>
  <si>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</si>
  <si>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</si>
  <si>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</si>
  <si>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</si>
  <si>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</si>
  <si>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</si>
  <si>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</si>
  <si>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</si>
  <si>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</si>
  <si>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</si>
  <si>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</si>
  <si>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</si>
  <si>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</si>
  <si>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</si>
  <si>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</si>
  <si>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</si>
  <si>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</si>
  <si>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</si>
  <si>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</si>
  <si>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</si>
  <si>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</si>
  <si>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</si>
  <si>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</si>
  <si>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</si>
  <si>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</si>
  <si>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</si>
  <si>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</si>
  <si>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</si>
  <si>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</si>
  <si>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</si>
  <si>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</si>
  <si>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</si>
  <si>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</si>
  <si>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</si>
  <si>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</si>
  <si>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</si>
  <si>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01.01.2019</t>
  </si>
  <si>
    <t>Закон Камчатского края от 19.11.2018 № 272 "О краевом бюджете на 2019 год и на плановый период 2020 и 2021 годов"</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</si>
  <si>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</si>
  <si>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</si>
  <si>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</si>
  <si>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</si>
  <si>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</si>
  <si>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</si>
  <si>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</si>
  <si>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</si>
  <si>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</si>
  <si>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</si>
  <si>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</si>
  <si>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</si>
  <si>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</si>
  <si>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</si>
  <si>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</si>
  <si>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</si>
  <si>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</si>
  <si>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</si>
  <si>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</si>
  <si>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</si>
  <si>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</si>
  <si>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</si>
  <si>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</si>
  <si>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</si>
  <si>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</si>
  <si>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</si>
  <si>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</si>
  <si>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</si>
  <si>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</si>
  <si>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</si>
  <si>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</si>
  <si>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</si>
  <si>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</si>
  <si>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</si>
  <si>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</si>
  <si>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Реализация программ формирования современной городской среды.</t>
  </si>
  <si>
    <t>24101R5550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</si>
  <si>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</si>
  <si>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</si>
  <si>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</si>
  <si>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</si>
  <si>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</si>
  <si>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</si>
  <si>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</si>
  <si>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</si>
  <si>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</si>
  <si>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</si>
  <si>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</si>
  <si>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</si>
  <si>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</si>
  <si>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</si>
  <si>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</si>
  <si>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</si>
  <si>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</si>
  <si>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</si>
  <si>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</si>
  <si>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Приложение 17</t>
  </si>
  <si>
    <r>
      <t>"Приложение 14</t>
    </r>
    <r>
      <rPr>
        <vertAlign val="superscript"/>
        <sz val="18"/>
        <rFont val="Times New Roman"/>
        <family val="1"/>
        <charset val="204"/>
      </rPr>
      <t>1</t>
    </r>
  </si>
  <si>
    <t>1</t>
  </si>
  <si>
    <t>2</t>
  </si>
  <si>
    <t>3</t>
  </si>
  <si>
    <t>4</t>
  </si>
  <si>
    <t>5</t>
  </si>
  <si>
    <t>6</t>
  </si>
  <si>
    <t>7</t>
  </si>
  <si>
    <t>8</t>
  </si>
  <si>
    <t>9</t>
  </si>
  <si>
    <t>10</t>
  </si>
  <si>
    <t>11</t>
  </si>
  <si>
    <t>12</t>
  </si>
  <si>
    <t>13</t>
  </si>
  <si>
    <t>14</t>
  </si>
  <si>
    <t>15</t>
  </si>
  <si>
    <t>16</t>
  </si>
  <si>
    <t>17</t>
  </si>
  <si>
    <t>18</t>
  </si>
  <si>
    <t>19</t>
  </si>
  <si>
    <t>20</t>
  </si>
  <si>
    <t>21</t>
  </si>
  <si>
    <t>22</t>
  </si>
  <si>
    <t>23</t>
  </si>
  <si>
    <t>24</t>
  </si>
  <si>
    <t>73</t>
  </si>
  <si>
    <t>75</t>
  </si>
  <si>
    <t>77</t>
  </si>
  <si>
    <t>79</t>
  </si>
  <si>
    <t>81</t>
  </si>
  <si>
    <t>83</t>
  </si>
  <si>
    <t>85</t>
  </si>
  <si>
    <t>87</t>
  </si>
  <si>
    <t>89</t>
  </si>
  <si>
    <t>91</t>
  </si>
  <si>
    <t>93</t>
  </si>
  <si>
    <t>95</t>
  </si>
  <si>
    <t>97</t>
  </si>
  <si>
    <t>99</t>
  </si>
  <si>
    <t>101</t>
  </si>
  <si>
    <t>103</t>
  </si>
  <si>
    <t>105</t>
  </si>
  <si>
    <t>107</t>
  </si>
  <si>
    <t>от 26.02.2019 № 306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</si>
</sst>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4"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b/>
      <sz val="12"/>
      <name val="Times New Roman"/>
      <family val="1"/>
      <charset val="204"/>
    </font>
    <font>
      <b/>
      <sz val="8"/>
      <color theme="0"/>
      <name val="Times New Roman"/>
      <family val="1"/>
      <charset val="204"/>
    </font>
    <font>
      <b/>
      <sz val="1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59">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49" fontId="7" fillId="0" borderId="2" xfId="0" applyNumberFormat="1" applyFont="1" applyFill="1" applyBorder="1" applyAlignment="1">
      <alignment horizontal="center" vertical="center"/>
    </xf>
    <xf numFmtId="167" fontId="7" fillId="2" borderId="2" xfId="0" applyNumberFormat="1" applyFont="1" applyFill="1" applyBorder="1" applyAlignment="1">
      <alignment horizontal="center" vertical="center" wrapText="1"/>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7" fillId="0" borderId="2" xfId="0" applyNumberFormat="1" applyFont="1" applyFill="1" applyBorder="1" applyAlignment="1">
      <alignment horizontal="left" vertical="center" wrapText="1"/>
    </xf>
    <xf numFmtId="0" fontId="6" fillId="0" borderId="0" xfId="0" applyFont="1" applyFill="1" applyAlignment="1">
      <alignment horizontal="center"/>
    </xf>
    <xf numFmtId="0" fontId="7" fillId="0" borderId="3" xfId="0" applyFont="1" applyFill="1" applyBorder="1" applyAlignment="1">
      <alignment horizontal="center" vertical="center" wrapText="1"/>
    </xf>
    <xf numFmtId="0" fontId="11" fillId="0" borderId="0" xfId="0" applyFont="1" applyFill="1" applyBorder="1"/>
    <xf numFmtId="0" fontId="7" fillId="2" borderId="2" xfId="0" applyNumberFormat="1" applyFont="1" applyFill="1" applyBorder="1" applyAlignment="1">
      <alignment horizontal="center" vertical="center"/>
    </xf>
    <xf numFmtId="49" fontId="7" fillId="0" borderId="0" xfId="0" applyNumberFormat="1" applyFont="1" applyFill="1" applyAlignment="1">
      <alignment horizontal="center" vertical="center"/>
    </xf>
    <xf numFmtId="49" fontId="2" fillId="0" borderId="0" xfId="0" applyNumberFormat="1" applyFont="1" applyFill="1" applyBorder="1" applyAlignment="1"/>
    <xf numFmtId="0" fontId="8" fillId="0" borderId="0" xfId="0" applyFont="1" applyFill="1" applyAlignment="1">
      <alignment horizontal="right"/>
    </xf>
    <xf numFmtId="0" fontId="0" fillId="0" borderId="0" xfId="0" applyAlignment="1"/>
    <xf numFmtId="0" fontId="6" fillId="0" borderId="0" xfId="0" applyFont="1" applyFill="1" applyAlignment="1"/>
    <xf numFmtId="0" fontId="8" fillId="0" borderId="0" xfId="0" applyFont="1" applyFill="1" applyAlignment="1"/>
    <xf numFmtId="0" fontId="9" fillId="0" borderId="0" xfId="0" applyNumberFormat="1" applyFont="1" applyFill="1" applyAlignment="1">
      <alignment horizontal="center" vertical="center"/>
    </xf>
    <xf numFmtId="0" fontId="2" fillId="0" borderId="0" xfId="0" quotePrefix="1" applyFont="1" applyFill="1" applyAlignment="1">
      <alignment horizontal="right"/>
    </xf>
    <xf numFmtId="49" fontId="7" fillId="0" borderId="6" xfId="0" applyNumberFormat="1" applyFont="1" applyFill="1" applyBorder="1" applyAlignment="1">
      <alignment horizontal="center" vertical="center"/>
    </xf>
    <xf numFmtId="49" fontId="7" fillId="0" borderId="6" xfId="0" applyNumberFormat="1" applyFont="1" applyFill="1" applyBorder="1" applyAlignment="1">
      <alignment horizontal="left" vertical="center" wrapText="1"/>
    </xf>
    <xf numFmtId="0" fontId="7" fillId="2" borderId="6" xfId="0" applyNumberFormat="1" applyFont="1" applyFill="1" applyBorder="1" applyAlignment="1">
      <alignment horizontal="center" vertical="center"/>
    </xf>
    <xf numFmtId="167" fontId="7" fillId="2" borderId="6"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12"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0" fontId="2" fillId="0" borderId="0" xfId="0" applyFont="1" applyFill="1" applyAlignment="1">
      <alignment horizontal="right"/>
    </xf>
    <xf numFmtId="166" fontId="8" fillId="3" borderId="2" xfId="0" applyNumberFormat="1" applyFont="1" applyFill="1" applyBorder="1" applyAlignment="1">
      <alignment vertical="center" wrapText="1"/>
    </xf>
    <xf numFmtId="166" fontId="13" fillId="3" borderId="2" xfId="0" applyNumberFormat="1" applyFont="1" applyFill="1" applyBorder="1" applyAlignment="1">
      <alignment vertical="center" wrapText="1"/>
    </xf>
    <xf numFmtId="166" fontId="8" fillId="3" borderId="6" xfId="0" applyNumberFormat="1" applyFont="1" applyFill="1" applyBorder="1" applyAlignment="1">
      <alignment vertical="center" wrapText="1"/>
    </xf>
    <xf numFmtId="166" fontId="13" fillId="3" borderId="6" xfId="0" applyNumberFormat="1" applyFont="1" applyFill="1" applyBorder="1" applyAlignment="1">
      <alignment vertical="center" wrapText="1"/>
    </xf>
    <xf numFmtId="166" fontId="13" fillId="3" borderId="1" xfId="0" applyNumberFormat="1" applyFont="1" applyFill="1" applyBorder="1" applyAlignment="1">
      <alignmen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8" fillId="0" borderId="0" xfId="0" applyFont="1" applyFill="1" applyAlignment="1">
      <alignment horizontal="right"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L706"/>
  <sheetViews>
    <sheetView tabSelected="1" view="pageBreakPreview" topLeftCell="S1" zoomScale="60" zoomScaleNormal="50" workbookViewId="0">
      <selection activeCell="X7" sqref="X7"/>
    </sheetView>
  </sheetViews>
  <sheetFormatPr defaultRowHeight="15.75" x14ac:dyDescent="0.25"/>
  <cols>
    <col min="1" max="1" width="9.140625" style="8"/>
    <col min="2" max="2" width="47.140625" style="5" customWidth="1"/>
    <col min="3" max="3" width="18.5703125" style="3" customWidth="1"/>
    <col min="4" max="4" width="27.42578125" style="5" customWidth="1"/>
    <col min="5" max="24" width="22.140625" style="1" customWidth="1"/>
    <col min="25" max="106" width="21.85546875" style="1" customWidth="1"/>
    <col min="107" max="107" width="24.7109375" style="1" customWidth="1"/>
    <col min="108" max="108" width="28.85546875" style="1" customWidth="1"/>
    <col min="109" max="109" width="9.140625" style="3"/>
    <col min="110" max="16384" width="9.140625" style="1"/>
  </cols>
  <sheetData>
    <row r="1" spans="1:109" ht="23.25" x14ac:dyDescent="0.35">
      <c r="A1" s="31" t="s">
        <v>60</v>
      </c>
      <c r="X1" s="27" t="s">
        <v>118</v>
      </c>
    </row>
    <row r="2" spans="1:109" ht="23.25" x14ac:dyDescent="0.35">
      <c r="A2" s="31">
        <f>YEAR(Date)</f>
        <v>2019</v>
      </c>
      <c r="X2" s="27" t="s">
        <v>0</v>
      </c>
    </row>
    <row r="3" spans="1:109" ht="23.25" x14ac:dyDescent="0.35">
      <c r="A3" s="7" t="s">
        <v>61</v>
      </c>
      <c r="X3" s="27" t="s">
        <v>58</v>
      </c>
    </row>
    <row r="4" spans="1:109" ht="23.25" x14ac:dyDescent="0.35">
      <c r="X4" s="27" t="str">
        <f>CONCATENATE("""О краевом бюджете на ",Year," год_x000D_")</f>
        <v>"О краевом бюджете на 2019 год_x000D_</v>
      </c>
    </row>
    <row r="5" spans="1:109" ht="23.25" x14ac:dyDescent="0.35">
      <c r="X5" s="27" t="str">
        <f>CONCATENATE("и на плановый период ",Year+1," и ",Year+2," годов""")</f>
        <v>и на плановый период 2020 и 2021 годов"</v>
      </c>
    </row>
    <row r="6" spans="1:109" ht="23.25" x14ac:dyDescent="0.35">
      <c r="X6" s="27" t="s">
        <v>162</v>
      </c>
    </row>
    <row r="8" spans="1:109" ht="27.75" x14ac:dyDescent="0.35">
      <c r="A8" s="7"/>
      <c r="C8" s="30"/>
      <c r="D8" s="30"/>
      <c r="E8" s="30"/>
      <c r="F8" s="30"/>
      <c r="G8" s="30"/>
      <c r="H8" s="30"/>
      <c r="I8" s="30"/>
      <c r="J8" s="30"/>
      <c r="K8" s="30"/>
      <c r="L8" s="30"/>
      <c r="M8" s="30"/>
      <c r="N8" s="30"/>
      <c r="O8" s="30"/>
      <c r="P8" s="30"/>
      <c r="Q8" s="30"/>
      <c r="R8" s="30"/>
      <c r="S8" s="30"/>
      <c r="T8" s="30"/>
      <c r="U8" s="30"/>
      <c r="V8" s="30"/>
      <c r="W8" s="30"/>
      <c r="X8" s="27" t="s">
        <v>119</v>
      </c>
      <c r="Y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28"/>
    </row>
    <row r="9" spans="1:109" ht="23.25" x14ac:dyDescent="0.35">
      <c r="A9" s="7"/>
      <c r="C9" s="30"/>
      <c r="D9" s="30"/>
      <c r="E9" s="30"/>
      <c r="F9" s="30"/>
      <c r="G9" s="30"/>
      <c r="H9" s="30"/>
      <c r="I9" s="30"/>
      <c r="J9" s="30"/>
      <c r="K9" s="30"/>
      <c r="L9" s="30"/>
      <c r="M9" s="30"/>
      <c r="N9" s="30"/>
      <c r="O9" s="30"/>
      <c r="P9" s="30"/>
      <c r="Q9" s="30"/>
      <c r="R9" s="30"/>
      <c r="S9" s="30"/>
      <c r="T9" s="30"/>
      <c r="U9" s="30"/>
      <c r="V9" s="30"/>
      <c r="W9" s="30"/>
      <c r="X9" s="27" t="s">
        <v>0</v>
      </c>
      <c r="Y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28"/>
    </row>
    <row r="10" spans="1:109" ht="23.25" x14ac:dyDescent="0.35">
      <c r="A10" s="7"/>
      <c r="C10" s="30"/>
      <c r="D10" s="30"/>
      <c r="E10" s="30"/>
      <c r="F10" s="30"/>
      <c r="G10" s="30"/>
      <c r="H10" s="30"/>
      <c r="I10" s="30"/>
      <c r="J10" s="30"/>
      <c r="K10" s="30"/>
      <c r="L10" s="30"/>
      <c r="M10" s="30"/>
      <c r="N10" s="30"/>
      <c r="O10" s="30"/>
      <c r="P10" s="30"/>
      <c r="Q10" s="30"/>
      <c r="R10" s="30"/>
      <c r="S10" s="30"/>
      <c r="T10" s="30"/>
      <c r="U10" s="30"/>
      <c r="V10" s="30"/>
      <c r="W10" s="30"/>
      <c r="X10" s="27" t="str">
        <f>CONCATENATE("''О краевом бюджете на ",Year," год")</f>
        <v>''О краевом бюджете на 2019 год</v>
      </c>
      <c r="Y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28"/>
    </row>
    <row r="11" spans="1:109" ht="23.25" x14ac:dyDescent="0.35">
      <c r="A11" s="7"/>
      <c r="C11" s="30"/>
      <c r="D11" s="30"/>
      <c r="E11" s="30"/>
      <c r="F11" s="30"/>
      <c r="G11" s="30"/>
      <c r="H11" s="30"/>
      <c r="I11" s="30"/>
      <c r="J11" s="30"/>
      <c r="K11" s="30"/>
      <c r="L11" s="30"/>
      <c r="M11" s="30"/>
      <c r="N11" s="30"/>
      <c r="O11" s="30"/>
      <c r="P11" s="30"/>
      <c r="Q11" s="30"/>
      <c r="R11" s="30"/>
      <c r="S11" s="30"/>
      <c r="T11" s="30"/>
      <c r="U11" s="30"/>
      <c r="V11" s="30"/>
      <c r="W11" s="30"/>
      <c r="X11" s="27" t="str">
        <f>CONCATENATE("и на плановый период ",Year+1," и ",Year+2," годов''")</f>
        <v>и на плановый период 2020 и 2021 годов''</v>
      </c>
      <c r="Y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28"/>
    </row>
    <row r="12" spans="1:109" ht="23.25" customHeight="1" x14ac:dyDescent="0.35">
      <c r="A12" s="7"/>
      <c r="C12" s="30"/>
      <c r="D12" s="30"/>
      <c r="E12" s="30"/>
      <c r="F12" s="30"/>
      <c r="G12" s="30"/>
      <c r="H12" s="30"/>
      <c r="I12" s="30"/>
      <c r="J12" s="30"/>
      <c r="K12" s="30"/>
      <c r="L12" s="30"/>
      <c r="M12" s="30"/>
      <c r="N12" s="30"/>
      <c r="O12" s="30"/>
      <c r="P12" s="30"/>
      <c r="Q12" s="30"/>
      <c r="R12" s="30"/>
      <c r="S12" s="30"/>
      <c r="T12" s="30"/>
      <c r="U12" s="30"/>
      <c r="V12" s="30"/>
      <c r="W12" s="27"/>
      <c r="X12" s="27" t="str">
        <f>MID(Law,24,19)</f>
        <v>от 19.11.2018 № 272</v>
      </c>
      <c r="Y12" s="51"/>
      <c r="Z12" s="51"/>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28"/>
    </row>
    <row r="13" spans="1:109" ht="27" customHeight="1" x14ac:dyDescent="0.35">
      <c r="A13" s="52"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2020 и 2021 годов</v>
      </c>
      <c r="B13" s="52"/>
      <c r="C13" s="52"/>
      <c r="D13" s="52"/>
      <c r="E13" s="52"/>
      <c r="F13" s="52"/>
      <c r="G13" s="52"/>
      <c r="H13" s="52"/>
      <c r="I13" s="52"/>
      <c r="J13" s="52"/>
      <c r="K13" s="52"/>
      <c r="L13" s="52"/>
      <c r="M13" s="52"/>
      <c r="N13" s="52"/>
      <c r="O13" s="52"/>
      <c r="P13" s="52"/>
      <c r="Q13" s="52"/>
      <c r="R13" s="52"/>
      <c r="S13" s="52"/>
      <c r="T13" s="52"/>
      <c r="U13" s="52"/>
      <c r="V13" s="52"/>
      <c r="W13" s="52"/>
      <c r="X13" s="52"/>
      <c r="Y13" s="52"/>
      <c r="Z13" s="52"/>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1"/>
      <c r="DA13" s="9"/>
      <c r="DB13" s="9"/>
    </row>
    <row r="14" spans="1:109" ht="20.25" customHeight="1" x14ac:dyDescent="0.35">
      <c r="C14" s="30"/>
      <c r="D14" s="30"/>
      <c r="E14" s="30"/>
      <c r="F14" s="30"/>
      <c r="G14" s="30"/>
      <c r="H14" s="30"/>
      <c r="I14" s="30"/>
      <c r="J14" s="30"/>
      <c r="K14" s="30"/>
      <c r="L14" s="30"/>
      <c r="M14" s="30"/>
      <c r="N14" s="30"/>
      <c r="O14" s="30"/>
      <c r="P14" s="30"/>
      <c r="Q14" s="30"/>
      <c r="R14" s="30"/>
      <c r="S14" s="30"/>
      <c r="T14" s="30"/>
      <c r="U14" s="30"/>
      <c r="V14" s="30"/>
      <c r="W14" s="30"/>
      <c r="X14" s="27" t="s">
        <v>57</v>
      </c>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28"/>
    </row>
    <row r="15" spans="1:109" s="13" customFormat="1" ht="62.25" customHeight="1" x14ac:dyDescent="0.2">
      <c r="A15" s="53" t="s">
        <v>53</v>
      </c>
      <c r="B15" s="55" t="s">
        <v>1</v>
      </c>
      <c r="C15" s="57" t="s">
        <v>52</v>
      </c>
      <c r="D15" s="55" t="s">
        <v>2</v>
      </c>
      <c r="E15" s="47" t="s">
        <v>3</v>
      </c>
      <c r="F15" s="48"/>
      <c r="G15" s="47" t="s">
        <v>4</v>
      </c>
      <c r="H15" s="48"/>
      <c r="I15" s="47" t="s">
        <v>5</v>
      </c>
      <c r="J15" s="48"/>
      <c r="K15" s="47" t="s">
        <v>6</v>
      </c>
      <c r="L15" s="48"/>
      <c r="M15" s="47" t="s">
        <v>7</v>
      </c>
      <c r="N15" s="48"/>
      <c r="O15" s="47" t="s">
        <v>8</v>
      </c>
      <c r="P15" s="48"/>
      <c r="Q15" s="47" t="s">
        <v>9</v>
      </c>
      <c r="R15" s="48"/>
      <c r="S15" s="47" t="s">
        <v>10</v>
      </c>
      <c r="T15" s="48"/>
      <c r="U15" s="47" t="s">
        <v>11</v>
      </c>
      <c r="V15" s="48"/>
      <c r="W15" s="47" t="s">
        <v>12</v>
      </c>
      <c r="X15" s="48"/>
      <c r="Y15" s="47" t="s">
        <v>13</v>
      </c>
      <c r="Z15" s="48"/>
      <c r="AA15" s="47" t="s">
        <v>14</v>
      </c>
      <c r="AB15" s="48"/>
      <c r="AC15" s="47" t="s">
        <v>15</v>
      </c>
      <c r="AD15" s="48"/>
      <c r="AE15" s="47" t="s">
        <v>16</v>
      </c>
      <c r="AF15" s="48"/>
      <c r="AG15" s="47" t="s">
        <v>17</v>
      </c>
      <c r="AH15" s="48"/>
      <c r="AI15" s="47" t="s">
        <v>18</v>
      </c>
      <c r="AJ15" s="48"/>
      <c r="AK15" s="47" t="s">
        <v>19</v>
      </c>
      <c r="AL15" s="48"/>
      <c r="AM15" s="47" t="s">
        <v>20</v>
      </c>
      <c r="AN15" s="48"/>
      <c r="AO15" s="47" t="s">
        <v>21</v>
      </c>
      <c r="AP15" s="48"/>
      <c r="AQ15" s="47" t="s">
        <v>22</v>
      </c>
      <c r="AR15" s="48"/>
      <c r="AS15" s="47" t="s">
        <v>23</v>
      </c>
      <c r="AT15" s="48"/>
      <c r="AU15" s="47" t="s">
        <v>24</v>
      </c>
      <c r="AV15" s="48"/>
      <c r="AW15" s="47" t="s">
        <v>25</v>
      </c>
      <c r="AX15" s="48"/>
      <c r="AY15" s="47" t="s">
        <v>26</v>
      </c>
      <c r="AZ15" s="48"/>
      <c r="BA15" s="47" t="s">
        <v>27</v>
      </c>
      <c r="BB15" s="48"/>
      <c r="BC15" s="47" t="s">
        <v>55</v>
      </c>
      <c r="BD15" s="48"/>
      <c r="BE15" s="47" t="s">
        <v>28</v>
      </c>
      <c r="BF15" s="48"/>
      <c r="BG15" s="47" t="s">
        <v>29</v>
      </c>
      <c r="BH15" s="48"/>
      <c r="BI15" s="47" t="s">
        <v>30</v>
      </c>
      <c r="BJ15" s="48"/>
      <c r="BK15" s="47" t="s">
        <v>31</v>
      </c>
      <c r="BL15" s="48"/>
      <c r="BM15" s="47" t="s">
        <v>32</v>
      </c>
      <c r="BN15" s="48"/>
      <c r="BO15" s="47" t="s">
        <v>33</v>
      </c>
      <c r="BP15" s="48"/>
      <c r="BQ15" s="47" t="s">
        <v>34</v>
      </c>
      <c r="BR15" s="48"/>
      <c r="BS15" s="47" t="s">
        <v>35</v>
      </c>
      <c r="BT15" s="48"/>
      <c r="BU15" s="47" t="s">
        <v>36</v>
      </c>
      <c r="BV15" s="48"/>
      <c r="BW15" s="47" t="s">
        <v>37</v>
      </c>
      <c r="BX15" s="48"/>
      <c r="BY15" s="47" t="s">
        <v>38</v>
      </c>
      <c r="BZ15" s="48"/>
      <c r="CA15" s="47" t="s">
        <v>39</v>
      </c>
      <c r="CB15" s="48"/>
      <c r="CC15" s="47" t="s">
        <v>40</v>
      </c>
      <c r="CD15" s="48"/>
      <c r="CE15" s="47" t="s">
        <v>41</v>
      </c>
      <c r="CF15" s="48"/>
      <c r="CG15" s="47" t="s">
        <v>42</v>
      </c>
      <c r="CH15" s="48"/>
      <c r="CI15" s="47" t="s">
        <v>43</v>
      </c>
      <c r="CJ15" s="48"/>
      <c r="CK15" s="47" t="s">
        <v>56</v>
      </c>
      <c r="CL15" s="48"/>
      <c r="CM15" s="47" t="s">
        <v>44</v>
      </c>
      <c r="CN15" s="48"/>
      <c r="CO15" s="47" t="s">
        <v>45</v>
      </c>
      <c r="CP15" s="48"/>
      <c r="CQ15" s="47" t="s">
        <v>46</v>
      </c>
      <c r="CR15" s="48"/>
      <c r="CS15" s="47" t="s">
        <v>47</v>
      </c>
      <c r="CT15" s="48"/>
      <c r="CU15" s="47" t="s">
        <v>48</v>
      </c>
      <c r="CV15" s="48"/>
      <c r="CW15" s="47" t="s">
        <v>49</v>
      </c>
      <c r="CX15" s="48"/>
      <c r="CY15" s="47" t="s">
        <v>50</v>
      </c>
      <c r="CZ15" s="48"/>
      <c r="DA15" s="47" t="s">
        <v>51</v>
      </c>
      <c r="DB15" s="48"/>
      <c r="DC15" s="49" t="s">
        <v>54</v>
      </c>
      <c r="DD15" s="50"/>
      <c r="DE15" s="25"/>
    </row>
    <row r="16" spans="1:109" s="13" customFormat="1" ht="15.75" customHeight="1" x14ac:dyDescent="0.2">
      <c r="A16" s="54"/>
      <c r="B16" s="56"/>
      <c r="C16" s="58"/>
      <c r="D16" s="56"/>
      <c r="E16" s="22">
        <f>Year+1</f>
        <v>2020</v>
      </c>
      <c r="F16" s="22">
        <f>Year+2</f>
        <v>2021</v>
      </c>
      <c r="G16" s="22">
        <f>Year+1</f>
        <v>2020</v>
      </c>
      <c r="H16" s="22">
        <f>Year+2</f>
        <v>2021</v>
      </c>
      <c r="I16" s="22">
        <f>Year+1</f>
        <v>2020</v>
      </c>
      <c r="J16" s="22">
        <f>Year+2</f>
        <v>2021</v>
      </c>
      <c r="K16" s="22">
        <f>Year+1</f>
        <v>2020</v>
      </c>
      <c r="L16" s="22">
        <f>Year+2</f>
        <v>2021</v>
      </c>
      <c r="M16" s="22">
        <f>Year+1</f>
        <v>2020</v>
      </c>
      <c r="N16" s="22">
        <f>Year+2</f>
        <v>2021</v>
      </c>
      <c r="O16" s="22">
        <f>Year+1</f>
        <v>2020</v>
      </c>
      <c r="P16" s="22">
        <f>Year+2</f>
        <v>2021</v>
      </c>
      <c r="Q16" s="22">
        <f>Year+1</f>
        <v>2020</v>
      </c>
      <c r="R16" s="22">
        <f>Year+2</f>
        <v>2021</v>
      </c>
      <c r="S16" s="22">
        <f>Year+1</f>
        <v>2020</v>
      </c>
      <c r="T16" s="22">
        <f>Year+2</f>
        <v>2021</v>
      </c>
      <c r="U16" s="22">
        <f>Year+1</f>
        <v>2020</v>
      </c>
      <c r="V16" s="22">
        <f>Year+2</f>
        <v>2021</v>
      </c>
      <c r="W16" s="22">
        <f>Year+1</f>
        <v>2020</v>
      </c>
      <c r="X16" s="22">
        <f>Year+2</f>
        <v>2021</v>
      </c>
      <c r="Y16" s="22">
        <f>Year+1</f>
        <v>2020</v>
      </c>
      <c r="Z16" s="22">
        <f>Year+2</f>
        <v>2021</v>
      </c>
      <c r="AA16" s="22">
        <f>Year+1</f>
        <v>2020</v>
      </c>
      <c r="AB16" s="22">
        <f>Year+2</f>
        <v>2021</v>
      </c>
      <c r="AC16" s="22">
        <f>Year+1</f>
        <v>2020</v>
      </c>
      <c r="AD16" s="22">
        <f>Year+2</f>
        <v>2021</v>
      </c>
      <c r="AE16" s="22">
        <f>Year+1</f>
        <v>2020</v>
      </c>
      <c r="AF16" s="22">
        <f>Year+2</f>
        <v>2021</v>
      </c>
      <c r="AG16" s="22">
        <f>Year+1</f>
        <v>2020</v>
      </c>
      <c r="AH16" s="22">
        <f>Year+2</f>
        <v>2021</v>
      </c>
      <c r="AI16" s="22">
        <f>Year+1</f>
        <v>2020</v>
      </c>
      <c r="AJ16" s="22">
        <f>Year+2</f>
        <v>2021</v>
      </c>
      <c r="AK16" s="22">
        <f>Year+1</f>
        <v>2020</v>
      </c>
      <c r="AL16" s="22">
        <f>Year+2</f>
        <v>2021</v>
      </c>
      <c r="AM16" s="22">
        <f>Year+1</f>
        <v>2020</v>
      </c>
      <c r="AN16" s="22">
        <f>Year+2</f>
        <v>2021</v>
      </c>
      <c r="AO16" s="22">
        <f>Year+1</f>
        <v>2020</v>
      </c>
      <c r="AP16" s="22">
        <f>Year+2</f>
        <v>2021</v>
      </c>
      <c r="AQ16" s="22">
        <f>Year+1</f>
        <v>2020</v>
      </c>
      <c r="AR16" s="22">
        <f>Year+2</f>
        <v>2021</v>
      </c>
      <c r="AS16" s="22">
        <f>Year+1</f>
        <v>2020</v>
      </c>
      <c r="AT16" s="22">
        <f>Year+2</f>
        <v>2021</v>
      </c>
      <c r="AU16" s="22">
        <f>Year+1</f>
        <v>2020</v>
      </c>
      <c r="AV16" s="22">
        <f>Year+2</f>
        <v>2021</v>
      </c>
      <c r="AW16" s="22">
        <f>Year+1</f>
        <v>2020</v>
      </c>
      <c r="AX16" s="22">
        <f>Year+2</f>
        <v>2021</v>
      </c>
      <c r="AY16" s="22">
        <f>Year+1</f>
        <v>2020</v>
      </c>
      <c r="AZ16" s="22">
        <f>Year+2</f>
        <v>2021</v>
      </c>
      <c r="BA16" s="22">
        <f>Year+1</f>
        <v>2020</v>
      </c>
      <c r="BB16" s="22">
        <f>Year+2</f>
        <v>2021</v>
      </c>
      <c r="BC16" s="22">
        <f>Year+1</f>
        <v>2020</v>
      </c>
      <c r="BD16" s="22">
        <f>Year+2</f>
        <v>2021</v>
      </c>
      <c r="BE16" s="22">
        <f>Year+1</f>
        <v>2020</v>
      </c>
      <c r="BF16" s="22">
        <f>Year+2</f>
        <v>2021</v>
      </c>
      <c r="BG16" s="22">
        <f>Year+1</f>
        <v>2020</v>
      </c>
      <c r="BH16" s="22">
        <f>Year+2</f>
        <v>2021</v>
      </c>
      <c r="BI16" s="22">
        <f>Year+1</f>
        <v>2020</v>
      </c>
      <c r="BJ16" s="22">
        <f>Year+2</f>
        <v>2021</v>
      </c>
      <c r="BK16" s="22">
        <f>Year+1</f>
        <v>2020</v>
      </c>
      <c r="BL16" s="22">
        <f>Year+2</f>
        <v>2021</v>
      </c>
      <c r="BM16" s="22">
        <f>Year+1</f>
        <v>2020</v>
      </c>
      <c r="BN16" s="22">
        <f>Year+2</f>
        <v>2021</v>
      </c>
      <c r="BO16" s="22">
        <f>Year+1</f>
        <v>2020</v>
      </c>
      <c r="BP16" s="22">
        <f>Year+2</f>
        <v>2021</v>
      </c>
      <c r="BQ16" s="22">
        <f>Year+1</f>
        <v>2020</v>
      </c>
      <c r="BR16" s="22">
        <f>Year+2</f>
        <v>2021</v>
      </c>
      <c r="BS16" s="22">
        <f>Year+1</f>
        <v>2020</v>
      </c>
      <c r="BT16" s="22">
        <f>Year+2</f>
        <v>2021</v>
      </c>
      <c r="BU16" s="22">
        <f>Year+1</f>
        <v>2020</v>
      </c>
      <c r="BV16" s="22">
        <f>Year+2</f>
        <v>2021</v>
      </c>
      <c r="BW16" s="22">
        <f>Year+1</f>
        <v>2020</v>
      </c>
      <c r="BX16" s="22">
        <f>Year+2</f>
        <v>2021</v>
      </c>
      <c r="BY16" s="22">
        <f>Year+1</f>
        <v>2020</v>
      </c>
      <c r="BZ16" s="22">
        <f>Year+2</f>
        <v>2021</v>
      </c>
      <c r="CA16" s="22">
        <f>Year+1</f>
        <v>2020</v>
      </c>
      <c r="CB16" s="22">
        <f>Year+2</f>
        <v>2021</v>
      </c>
      <c r="CC16" s="22">
        <f>Year+1</f>
        <v>2020</v>
      </c>
      <c r="CD16" s="22">
        <f>Year+2</f>
        <v>2021</v>
      </c>
      <c r="CE16" s="22">
        <f>Year+1</f>
        <v>2020</v>
      </c>
      <c r="CF16" s="22">
        <f>Year+2</f>
        <v>2021</v>
      </c>
      <c r="CG16" s="22">
        <f>Year+1</f>
        <v>2020</v>
      </c>
      <c r="CH16" s="22">
        <f>Year+2</f>
        <v>2021</v>
      </c>
      <c r="CI16" s="22">
        <f>Year+1</f>
        <v>2020</v>
      </c>
      <c r="CJ16" s="22">
        <f>Year+2</f>
        <v>2021</v>
      </c>
      <c r="CK16" s="22">
        <f>Year+1</f>
        <v>2020</v>
      </c>
      <c r="CL16" s="22">
        <f>Year+2</f>
        <v>2021</v>
      </c>
      <c r="CM16" s="22">
        <f>Year+1</f>
        <v>2020</v>
      </c>
      <c r="CN16" s="22">
        <f>Year+2</f>
        <v>2021</v>
      </c>
      <c r="CO16" s="22">
        <f>Year+1</f>
        <v>2020</v>
      </c>
      <c r="CP16" s="22">
        <f>Year+2</f>
        <v>2021</v>
      </c>
      <c r="CQ16" s="22">
        <f>Year+1</f>
        <v>2020</v>
      </c>
      <c r="CR16" s="22">
        <f>Year+2</f>
        <v>2021</v>
      </c>
      <c r="CS16" s="22">
        <f>Year+1</f>
        <v>2020</v>
      </c>
      <c r="CT16" s="22">
        <f>Year+2</f>
        <v>2021</v>
      </c>
      <c r="CU16" s="22">
        <f>Year+1</f>
        <v>2020</v>
      </c>
      <c r="CV16" s="22">
        <f>Year+2</f>
        <v>2021</v>
      </c>
      <c r="CW16" s="22">
        <f>Year+1</f>
        <v>2020</v>
      </c>
      <c r="CX16" s="22">
        <f>Year+2</f>
        <v>2021</v>
      </c>
      <c r="CY16" s="22">
        <f>Year+1</f>
        <v>2020</v>
      </c>
      <c r="CZ16" s="22">
        <f>Year+2</f>
        <v>2021</v>
      </c>
      <c r="DA16" s="22">
        <f>Year+1</f>
        <v>2020</v>
      </c>
      <c r="DB16" s="22">
        <f>Year+2</f>
        <v>2021</v>
      </c>
      <c r="DC16" s="22">
        <f>Year+1</f>
        <v>2020</v>
      </c>
      <c r="DD16" s="22">
        <f>Year+2</f>
        <v>2021</v>
      </c>
      <c r="DE16" s="25"/>
    </row>
    <row r="17" spans="1:109"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v>57</v>
      </c>
      <c r="BF17" s="11">
        <v>58</v>
      </c>
      <c r="BG17" s="10">
        <v>59</v>
      </c>
      <c r="BH17" s="11">
        <v>60</v>
      </c>
      <c r="BI17" s="10">
        <v>61</v>
      </c>
      <c r="BJ17" s="11">
        <v>62</v>
      </c>
      <c r="BK17" s="10">
        <v>63</v>
      </c>
      <c r="BL17" s="11">
        <v>64</v>
      </c>
      <c r="BM17" s="10">
        <v>65</v>
      </c>
      <c r="BN17" s="11">
        <v>66</v>
      </c>
      <c r="BO17" s="10">
        <v>67</v>
      </c>
      <c r="BP17" s="11">
        <v>68</v>
      </c>
      <c r="BQ17" s="10">
        <v>69</v>
      </c>
      <c r="BR17" s="11">
        <v>70</v>
      </c>
      <c r="BS17" s="10">
        <v>71</v>
      </c>
      <c r="BT17" s="11">
        <v>72</v>
      </c>
      <c r="BU17" s="10" t="s">
        <v>144</v>
      </c>
      <c r="BV17" s="11">
        <v>74</v>
      </c>
      <c r="BW17" s="10" t="s">
        <v>145</v>
      </c>
      <c r="BX17" s="11">
        <v>76</v>
      </c>
      <c r="BY17" s="10" t="s">
        <v>146</v>
      </c>
      <c r="BZ17" s="11">
        <v>78</v>
      </c>
      <c r="CA17" s="10" t="s">
        <v>147</v>
      </c>
      <c r="CB17" s="11">
        <v>80</v>
      </c>
      <c r="CC17" s="10" t="s">
        <v>148</v>
      </c>
      <c r="CD17" s="11">
        <v>82</v>
      </c>
      <c r="CE17" s="10" t="s">
        <v>149</v>
      </c>
      <c r="CF17" s="11">
        <v>84</v>
      </c>
      <c r="CG17" s="10" t="s">
        <v>150</v>
      </c>
      <c r="CH17" s="11">
        <v>86</v>
      </c>
      <c r="CI17" s="10" t="s">
        <v>151</v>
      </c>
      <c r="CJ17" s="11">
        <v>88</v>
      </c>
      <c r="CK17" s="10" t="s">
        <v>152</v>
      </c>
      <c r="CL17" s="11">
        <v>90</v>
      </c>
      <c r="CM17" s="10" t="s">
        <v>153</v>
      </c>
      <c r="CN17" s="11">
        <v>92</v>
      </c>
      <c r="CO17" s="10" t="s">
        <v>154</v>
      </c>
      <c r="CP17" s="11">
        <v>94</v>
      </c>
      <c r="CQ17" s="10" t="s">
        <v>155</v>
      </c>
      <c r="CR17" s="11">
        <v>96</v>
      </c>
      <c r="CS17" s="10" t="s">
        <v>156</v>
      </c>
      <c r="CT17" s="11">
        <v>98</v>
      </c>
      <c r="CU17" s="10" t="s">
        <v>157</v>
      </c>
      <c r="CV17" s="11">
        <v>100</v>
      </c>
      <c r="CW17" s="10" t="s">
        <v>158</v>
      </c>
      <c r="CX17" s="11">
        <v>102</v>
      </c>
      <c r="CY17" s="10" t="s">
        <v>159</v>
      </c>
      <c r="CZ17" s="11">
        <v>104</v>
      </c>
      <c r="DA17" s="10" t="s">
        <v>160</v>
      </c>
      <c r="DB17" s="11">
        <v>106</v>
      </c>
      <c r="DC17" s="10" t="s">
        <v>161</v>
      </c>
      <c r="DD17" s="11">
        <v>108</v>
      </c>
      <c r="DE17" s="26"/>
    </row>
    <row r="18" spans="1:109" s="6" customFormat="1" ht="375" x14ac:dyDescent="0.25">
      <c r="A18" s="14" t="s">
        <v>120</v>
      </c>
      <c r="B18" s="20" t="s">
        <v>62</v>
      </c>
      <c r="C18" s="24" t="str">
        <f t="shared" ref="C18:C43" si="0">MID(DE18,1,2)&amp;" "&amp;MID(DE18,3,1)&amp;" "&amp;MID(DE18,4,2)&amp;" "&amp;MID(DE18,6,5)</f>
        <v>05 3 02 40060</v>
      </c>
      <c r="D18" s="15" t="s">
        <v>63</v>
      </c>
      <c r="E18" s="42">
        <v>2000</v>
      </c>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c r="BX18" s="42"/>
      <c r="BY18" s="42"/>
      <c r="BZ18" s="42"/>
      <c r="CA18" s="42"/>
      <c r="CB18" s="42"/>
      <c r="CC18" s="42"/>
      <c r="CD18" s="42"/>
      <c r="CE18" s="42"/>
      <c r="CF18" s="42"/>
      <c r="CG18" s="42"/>
      <c r="CH18" s="42"/>
      <c r="CI18" s="42"/>
      <c r="CJ18" s="42"/>
      <c r="CK18" s="42"/>
      <c r="CL18" s="42"/>
      <c r="CM18" s="42"/>
      <c r="CN18" s="42"/>
      <c r="CO18" s="42"/>
      <c r="CP18" s="42"/>
      <c r="CQ18" s="42"/>
      <c r="CR18" s="42"/>
      <c r="CS18" s="42"/>
      <c r="CT18" s="42"/>
      <c r="CU18" s="42"/>
      <c r="CV18" s="42"/>
      <c r="CW18" s="42"/>
      <c r="CX18" s="42"/>
      <c r="CY18" s="42"/>
      <c r="CZ18" s="42"/>
      <c r="DA18" s="42"/>
      <c r="DB18" s="42"/>
      <c r="DC18" s="43">
        <v>2000</v>
      </c>
      <c r="DD18" s="43"/>
      <c r="DE18" s="6" t="s">
        <v>64</v>
      </c>
    </row>
    <row r="19" spans="1:109" s="6" customFormat="1" ht="375" x14ac:dyDescent="0.25">
      <c r="A19" s="14" t="s">
        <v>121</v>
      </c>
      <c r="B19" s="20" t="s">
        <v>65</v>
      </c>
      <c r="C19" s="24" t="str">
        <f t="shared" si="0"/>
        <v>10 1 01 40060</v>
      </c>
      <c r="D19" s="15" t="s">
        <v>66</v>
      </c>
      <c r="E19" s="42">
        <v>4000</v>
      </c>
      <c r="F19" s="42">
        <v>5000</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v>2000</v>
      </c>
      <c r="CM19" s="42"/>
      <c r="CN19" s="42"/>
      <c r="CO19" s="42"/>
      <c r="CP19" s="42"/>
      <c r="CQ19" s="42"/>
      <c r="CR19" s="42"/>
      <c r="CS19" s="42"/>
      <c r="CT19" s="42"/>
      <c r="CU19" s="42"/>
      <c r="CV19" s="42"/>
      <c r="CW19" s="42"/>
      <c r="CX19" s="42"/>
      <c r="CY19" s="42"/>
      <c r="CZ19" s="42"/>
      <c r="DA19" s="42"/>
      <c r="DB19" s="42"/>
      <c r="DC19" s="43">
        <v>4000</v>
      </c>
      <c r="DD19" s="43">
        <v>7000</v>
      </c>
      <c r="DE19" s="6" t="s">
        <v>67</v>
      </c>
    </row>
    <row r="20" spans="1:109" s="6" customFormat="1" ht="409.5" x14ac:dyDescent="0.25">
      <c r="A20" s="14" t="s">
        <v>122</v>
      </c>
      <c r="B20" s="20" t="s">
        <v>68</v>
      </c>
      <c r="C20" s="24" t="str">
        <f t="shared" si="0"/>
        <v>10 1 02 40060</v>
      </c>
      <c r="D20" s="15" t="s">
        <v>66</v>
      </c>
      <c r="E20" s="42">
        <v>2000</v>
      </c>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v>1500</v>
      </c>
      <c r="AF20" s="42"/>
      <c r="AG20" s="42">
        <v>500</v>
      </c>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c r="BZ20" s="42"/>
      <c r="CA20" s="42"/>
      <c r="CB20" s="42"/>
      <c r="CC20" s="42"/>
      <c r="CD20" s="42"/>
      <c r="CE20" s="42"/>
      <c r="CF20" s="42"/>
      <c r="CG20" s="42"/>
      <c r="CH20" s="42"/>
      <c r="CI20" s="42"/>
      <c r="CJ20" s="42"/>
      <c r="CK20" s="42"/>
      <c r="CL20" s="42"/>
      <c r="CM20" s="42"/>
      <c r="CN20" s="42"/>
      <c r="CO20" s="42"/>
      <c r="CP20" s="42"/>
      <c r="CQ20" s="42"/>
      <c r="CR20" s="42"/>
      <c r="CS20" s="42"/>
      <c r="CT20" s="42"/>
      <c r="CU20" s="42"/>
      <c r="CV20" s="42"/>
      <c r="CW20" s="42"/>
      <c r="CX20" s="42"/>
      <c r="CY20" s="42"/>
      <c r="CZ20" s="42"/>
      <c r="DA20" s="42"/>
      <c r="DB20" s="42"/>
      <c r="DC20" s="43">
        <v>4000</v>
      </c>
      <c r="DD20" s="43"/>
      <c r="DE20" s="6" t="s">
        <v>69</v>
      </c>
    </row>
    <row r="21" spans="1:109" s="6" customFormat="1" ht="409.5" x14ac:dyDescent="0.25">
      <c r="A21" s="14" t="s">
        <v>123</v>
      </c>
      <c r="B21" s="20" t="s">
        <v>70</v>
      </c>
      <c r="C21" s="24" t="str">
        <f t="shared" si="0"/>
        <v>10 5 01 40060</v>
      </c>
      <c r="D21" s="15" t="s">
        <v>66</v>
      </c>
      <c r="E21" s="42"/>
      <c r="F21" s="42"/>
      <c r="G21" s="42"/>
      <c r="H21" s="42">
        <v>5000</v>
      </c>
      <c r="I21" s="42"/>
      <c r="J21" s="42"/>
      <c r="K21" s="42"/>
      <c r="L21" s="42"/>
      <c r="M21" s="42">
        <v>10000</v>
      </c>
      <c r="N21" s="42">
        <v>5000</v>
      </c>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3">
        <v>10000</v>
      </c>
      <c r="DD21" s="43">
        <v>10000</v>
      </c>
      <c r="DE21" s="6" t="s">
        <v>71</v>
      </c>
    </row>
    <row r="22" spans="1:109" s="6" customFormat="1" ht="243.75" x14ac:dyDescent="0.25">
      <c r="A22" s="14" t="s">
        <v>124</v>
      </c>
      <c r="B22" s="20" t="s">
        <v>72</v>
      </c>
      <c r="C22" s="24" t="str">
        <f t="shared" si="0"/>
        <v>10 6 01 R4970</v>
      </c>
      <c r="D22" s="15" t="s">
        <v>73</v>
      </c>
      <c r="E22" s="42">
        <v>30200.34259</v>
      </c>
      <c r="F22" s="42">
        <v>31408.803039999999</v>
      </c>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c r="BR22" s="42"/>
      <c r="BS22" s="42"/>
      <c r="BT22" s="42"/>
      <c r="BU22" s="42"/>
      <c r="BV22" s="42"/>
      <c r="BW22" s="42"/>
      <c r="BX22" s="42"/>
      <c r="BY22" s="42"/>
      <c r="BZ22" s="42"/>
      <c r="CA22" s="42"/>
      <c r="CB22" s="42"/>
      <c r="CC22" s="42"/>
      <c r="CD22" s="42"/>
      <c r="CE22" s="42"/>
      <c r="CF22" s="42"/>
      <c r="CG22" s="42"/>
      <c r="CH22" s="42"/>
      <c r="CI22" s="42"/>
      <c r="CJ22" s="42"/>
      <c r="CK22" s="42"/>
      <c r="CL22" s="42"/>
      <c r="CM22" s="42"/>
      <c r="CN22" s="42"/>
      <c r="CO22" s="42"/>
      <c r="CP22" s="42"/>
      <c r="CQ22" s="42"/>
      <c r="CR22" s="42"/>
      <c r="CS22" s="42"/>
      <c r="CT22" s="42"/>
      <c r="CU22" s="42"/>
      <c r="CV22" s="42"/>
      <c r="CW22" s="42"/>
      <c r="CX22" s="42"/>
      <c r="CY22" s="42"/>
      <c r="CZ22" s="42"/>
      <c r="DA22" s="42"/>
      <c r="DB22" s="42"/>
      <c r="DC22" s="43">
        <v>30200.34259</v>
      </c>
      <c r="DD22" s="43">
        <v>31408.803039999999</v>
      </c>
      <c r="DE22" s="6" t="s">
        <v>74</v>
      </c>
    </row>
    <row r="23" spans="1:109" s="6" customFormat="1" ht="409.5" x14ac:dyDescent="0.25">
      <c r="A23" s="14" t="s">
        <v>125</v>
      </c>
      <c r="B23" s="20" t="s">
        <v>75</v>
      </c>
      <c r="C23" s="24" t="str">
        <f t="shared" si="0"/>
        <v>11 1 03 40060</v>
      </c>
      <c r="D23" s="15" t="s">
        <v>76</v>
      </c>
      <c r="E23" s="42">
        <v>2701.4</v>
      </c>
      <c r="F23" s="42">
        <v>2701.4</v>
      </c>
      <c r="G23" s="42">
        <v>201.56</v>
      </c>
      <c r="H23" s="42">
        <v>201.56</v>
      </c>
      <c r="I23" s="42">
        <v>359.98</v>
      </c>
      <c r="J23" s="42">
        <v>359.98</v>
      </c>
      <c r="K23" s="42">
        <v>306.76</v>
      </c>
      <c r="L23" s="42">
        <v>306.76</v>
      </c>
      <c r="M23" s="42">
        <v>44.75</v>
      </c>
      <c r="N23" s="42">
        <v>44.75</v>
      </c>
      <c r="O23" s="42">
        <v>538.35</v>
      </c>
      <c r="P23" s="42">
        <v>538.35</v>
      </c>
      <c r="Q23" s="42">
        <v>1504.27</v>
      </c>
      <c r="R23" s="42">
        <v>1504.27</v>
      </c>
      <c r="S23" s="42">
        <v>331.72</v>
      </c>
      <c r="T23" s="42">
        <v>331.72</v>
      </c>
      <c r="U23" s="42">
        <v>125.23</v>
      </c>
      <c r="V23" s="42">
        <v>125.23</v>
      </c>
      <c r="W23" s="42">
        <v>658.88</v>
      </c>
      <c r="X23" s="42">
        <v>658.88</v>
      </c>
      <c r="Y23" s="42">
        <v>2272.34</v>
      </c>
      <c r="Z23" s="42">
        <v>2272.34</v>
      </c>
      <c r="AA23" s="42">
        <v>1419.52</v>
      </c>
      <c r="AB23" s="42">
        <v>1419.52</v>
      </c>
      <c r="AC23" s="42">
        <v>627.51</v>
      </c>
      <c r="AD23" s="42">
        <v>627.51</v>
      </c>
      <c r="AE23" s="42">
        <v>205.56</v>
      </c>
      <c r="AF23" s="42">
        <v>205.56</v>
      </c>
      <c r="AG23" s="42">
        <v>283.36</v>
      </c>
      <c r="AH23" s="42">
        <v>283.36</v>
      </c>
      <c r="AI23" s="42">
        <v>807.67</v>
      </c>
      <c r="AJ23" s="42">
        <v>807.67</v>
      </c>
      <c r="AK23" s="42">
        <v>564.20000000000005</v>
      </c>
      <c r="AL23" s="42">
        <v>564.20000000000005</v>
      </c>
      <c r="AM23" s="42">
        <v>79.06</v>
      </c>
      <c r="AN23" s="42">
        <v>79.06</v>
      </c>
      <c r="AO23" s="42">
        <v>111.55</v>
      </c>
      <c r="AP23" s="42">
        <v>111.55</v>
      </c>
      <c r="AQ23" s="42">
        <v>211.71</v>
      </c>
      <c r="AR23" s="42">
        <v>211.71</v>
      </c>
      <c r="AS23" s="42">
        <v>362.88</v>
      </c>
      <c r="AT23" s="42">
        <v>362.88</v>
      </c>
      <c r="AU23" s="42">
        <v>235.97</v>
      </c>
      <c r="AV23" s="42">
        <v>235.97</v>
      </c>
      <c r="AW23" s="42">
        <v>1285.8800000000001</v>
      </c>
      <c r="AX23" s="42">
        <v>1285.8800000000001</v>
      </c>
      <c r="AY23" s="42">
        <v>119.63</v>
      </c>
      <c r="AZ23" s="42">
        <v>119.63</v>
      </c>
      <c r="BA23" s="42">
        <v>2083.62</v>
      </c>
      <c r="BB23" s="42">
        <v>2083.62</v>
      </c>
      <c r="BC23" s="42">
        <v>204.07</v>
      </c>
      <c r="BD23" s="42">
        <v>204.07</v>
      </c>
      <c r="BE23" s="42">
        <v>686.05</v>
      </c>
      <c r="BF23" s="42">
        <v>686.05</v>
      </c>
      <c r="BG23" s="42"/>
      <c r="BH23" s="42"/>
      <c r="BI23" s="42">
        <v>120.19</v>
      </c>
      <c r="BJ23" s="42">
        <v>120.19</v>
      </c>
      <c r="BK23" s="42">
        <v>398.33</v>
      </c>
      <c r="BL23" s="42">
        <v>398.33</v>
      </c>
      <c r="BM23" s="42">
        <v>61.12</v>
      </c>
      <c r="BN23" s="42">
        <v>61.12</v>
      </c>
      <c r="BO23" s="42">
        <v>33.47</v>
      </c>
      <c r="BP23" s="42">
        <v>33.47</v>
      </c>
      <c r="BQ23" s="42">
        <v>228.02</v>
      </c>
      <c r="BR23" s="42">
        <v>228.02</v>
      </c>
      <c r="BS23" s="42">
        <v>834.6</v>
      </c>
      <c r="BT23" s="42">
        <v>834.6</v>
      </c>
      <c r="BU23" s="42"/>
      <c r="BV23" s="42"/>
      <c r="BW23" s="42">
        <v>534.1</v>
      </c>
      <c r="BX23" s="42">
        <v>534.1</v>
      </c>
      <c r="BY23" s="42">
        <v>213.17</v>
      </c>
      <c r="BZ23" s="42">
        <v>213.17</v>
      </c>
      <c r="CA23" s="42">
        <v>190.75</v>
      </c>
      <c r="CB23" s="42">
        <v>190.75</v>
      </c>
      <c r="CC23" s="42">
        <v>249.36</v>
      </c>
      <c r="CD23" s="42">
        <v>249.36</v>
      </c>
      <c r="CE23" s="42">
        <v>931.36</v>
      </c>
      <c r="CF23" s="42">
        <v>931.36</v>
      </c>
      <c r="CG23" s="42">
        <v>138.85</v>
      </c>
      <c r="CH23" s="42">
        <v>138.85</v>
      </c>
      <c r="CI23" s="42">
        <v>49.11</v>
      </c>
      <c r="CJ23" s="42">
        <v>49.11</v>
      </c>
      <c r="CK23" s="42">
        <v>34.76</v>
      </c>
      <c r="CL23" s="42">
        <v>34.76</v>
      </c>
      <c r="CM23" s="42">
        <v>47.39</v>
      </c>
      <c r="CN23" s="42">
        <v>47.39</v>
      </c>
      <c r="CO23" s="42">
        <v>604.04</v>
      </c>
      <c r="CP23" s="42">
        <v>604.04</v>
      </c>
      <c r="CQ23" s="42">
        <v>23.34</v>
      </c>
      <c r="CR23" s="42">
        <v>23.34</v>
      </c>
      <c r="CS23" s="42">
        <v>356.25</v>
      </c>
      <c r="CT23" s="42">
        <v>356.25</v>
      </c>
      <c r="CU23" s="42">
        <v>441.53</v>
      </c>
      <c r="CV23" s="42">
        <v>441.53</v>
      </c>
      <c r="CW23" s="42">
        <v>301.82</v>
      </c>
      <c r="CX23" s="42">
        <v>301.82</v>
      </c>
      <c r="CY23" s="42">
        <v>169.67</v>
      </c>
      <c r="CZ23" s="42">
        <v>169.67</v>
      </c>
      <c r="DA23" s="42">
        <v>62.73</v>
      </c>
      <c r="DB23" s="42">
        <v>62.73</v>
      </c>
      <c r="DC23" s="43">
        <v>24357.439999999999</v>
      </c>
      <c r="DD23" s="43">
        <v>24357.439999999999</v>
      </c>
      <c r="DE23" s="6" t="s">
        <v>77</v>
      </c>
    </row>
    <row r="24" spans="1:109" s="6" customFormat="1" ht="409.5" x14ac:dyDescent="0.25">
      <c r="A24" s="14" t="s">
        <v>126</v>
      </c>
      <c r="B24" s="20" t="s">
        <v>78</v>
      </c>
      <c r="C24" s="24" t="str">
        <f t="shared" si="0"/>
        <v>11 1 07 40060</v>
      </c>
      <c r="D24" s="15" t="s">
        <v>76</v>
      </c>
      <c r="E24" s="42">
        <v>680</v>
      </c>
      <c r="F24" s="42">
        <v>1500</v>
      </c>
      <c r="G24" s="42"/>
      <c r="H24" s="42"/>
      <c r="I24" s="42"/>
      <c r="J24" s="42"/>
      <c r="K24" s="42"/>
      <c r="L24" s="42"/>
      <c r="M24" s="42"/>
      <c r="N24" s="42"/>
      <c r="O24" s="42"/>
      <c r="P24" s="42"/>
      <c r="Q24" s="42"/>
      <c r="R24" s="42"/>
      <c r="S24" s="42"/>
      <c r="T24" s="42"/>
      <c r="U24" s="42"/>
      <c r="V24" s="42"/>
      <c r="W24" s="42"/>
      <c r="X24" s="42"/>
      <c r="Y24" s="42"/>
      <c r="Z24" s="42"/>
      <c r="AA24" s="42"/>
      <c r="AB24" s="42"/>
      <c r="AC24" s="42">
        <v>800</v>
      </c>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c r="BP24" s="42"/>
      <c r="BQ24" s="42"/>
      <c r="BR24" s="42"/>
      <c r="BS24" s="42"/>
      <c r="BT24" s="42"/>
      <c r="BU24" s="42"/>
      <c r="BV24" s="42"/>
      <c r="BW24" s="42"/>
      <c r="BX24" s="42"/>
      <c r="BY24" s="42"/>
      <c r="BZ24" s="42"/>
      <c r="CA24" s="42"/>
      <c r="CB24" s="42"/>
      <c r="CC24" s="42"/>
      <c r="CD24" s="42"/>
      <c r="CE24" s="42"/>
      <c r="CF24" s="42"/>
      <c r="CG24" s="42"/>
      <c r="CH24" s="42"/>
      <c r="CI24" s="42"/>
      <c r="CJ24" s="42"/>
      <c r="CK24" s="42"/>
      <c r="CL24" s="42"/>
      <c r="CM24" s="42"/>
      <c r="CN24" s="42"/>
      <c r="CO24" s="42"/>
      <c r="CP24" s="42"/>
      <c r="CQ24" s="42"/>
      <c r="CR24" s="42"/>
      <c r="CS24" s="42"/>
      <c r="CT24" s="42"/>
      <c r="CU24" s="42">
        <v>520</v>
      </c>
      <c r="CV24" s="42"/>
      <c r="CW24" s="42"/>
      <c r="CX24" s="42"/>
      <c r="CY24" s="42"/>
      <c r="CZ24" s="42"/>
      <c r="DA24" s="42"/>
      <c r="DB24" s="42"/>
      <c r="DC24" s="43">
        <v>2000</v>
      </c>
      <c r="DD24" s="43">
        <v>1500</v>
      </c>
      <c r="DE24" s="6" t="s">
        <v>79</v>
      </c>
    </row>
    <row r="25" spans="1:109" s="6" customFormat="1" ht="300" x14ac:dyDescent="0.25">
      <c r="A25" s="14" t="s">
        <v>127</v>
      </c>
      <c r="B25" s="20" t="s">
        <v>80</v>
      </c>
      <c r="C25" s="24" t="str">
        <f t="shared" si="0"/>
        <v>11 2 02 40070</v>
      </c>
      <c r="D25" s="15" t="s">
        <v>76</v>
      </c>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v>25326.36364</v>
      </c>
      <c r="BB25" s="42">
        <v>26213.826260000002</v>
      </c>
      <c r="BC25" s="42"/>
      <c r="BD25" s="42"/>
      <c r="BE25" s="42"/>
      <c r="BF25" s="42"/>
      <c r="BG25" s="42"/>
      <c r="BH25" s="42"/>
      <c r="BI25" s="42">
        <v>10000</v>
      </c>
      <c r="BJ25" s="42"/>
      <c r="BK25" s="42"/>
      <c r="BL25" s="42"/>
      <c r="BM25" s="42"/>
      <c r="BN25" s="42"/>
      <c r="BO25" s="42">
        <v>77658</v>
      </c>
      <c r="BP25" s="42"/>
      <c r="BQ25" s="42"/>
      <c r="BR25" s="42"/>
      <c r="BS25" s="42"/>
      <c r="BT25" s="42"/>
      <c r="BU25" s="42"/>
      <c r="BV25" s="42"/>
      <c r="BW25" s="42"/>
      <c r="BX25" s="42"/>
      <c r="BY25" s="42"/>
      <c r="BZ25" s="42"/>
      <c r="CA25" s="42"/>
      <c r="CB25" s="42"/>
      <c r="CC25" s="42"/>
      <c r="CD25" s="42"/>
      <c r="CE25" s="42"/>
      <c r="CF25" s="42"/>
      <c r="CG25" s="42"/>
      <c r="CH25" s="42"/>
      <c r="CI25" s="42"/>
      <c r="CJ25" s="42"/>
      <c r="CK25" s="42"/>
      <c r="CL25" s="42"/>
      <c r="CM25" s="42"/>
      <c r="CN25" s="42"/>
      <c r="CO25" s="42"/>
      <c r="CP25" s="42"/>
      <c r="CQ25" s="42">
        <v>10000</v>
      </c>
      <c r="CR25" s="42"/>
      <c r="CS25" s="42"/>
      <c r="CT25" s="42"/>
      <c r="CU25" s="42"/>
      <c r="CV25" s="42"/>
      <c r="CW25" s="42"/>
      <c r="CX25" s="42"/>
      <c r="CY25" s="42"/>
      <c r="CZ25" s="42"/>
      <c r="DA25" s="42"/>
      <c r="DB25" s="42"/>
      <c r="DC25" s="43">
        <v>122984.36364</v>
      </c>
      <c r="DD25" s="43">
        <v>26213.826260000002</v>
      </c>
      <c r="DE25" s="6" t="s">
        <v>81</v>
      </c>
    </row>
    <row r="26" spans="1:109" s="6" customFormat="1" ht="337.5" x14ac:dyDescent="0.25">
      <c r="A26" s="14" t="s">
        <v>128</v>
      </c>
      <c r="B26" s="20" t="s">
        <v>82</v>
      </c>
      <c r="C26" s="24" t="str">
        <f t="shared" si="0"/>
        <v>12 1 05 40060</v>
      </c>
      <c r="D26" s="15" t="s">
        <v>63</v>
      </c>
      <c r="E26" s="42">
        <v>3000</v>
      </c>
      <c r="F26" s="42">
        <v>3000</v>
      </c>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c r="BP26" s="42"/>
      <c r="BQ26" s="42"/>
      <c r="BR26" s="42"/>
      <c r="BS26" s="42"/>
      <c r="BT26" s="42"/>
      <c r="BU26" s="42">
        <v>1600</v>
      </c>
      <c r="BV26" s="42">
        <v>1600</v>
      </c>
      <c r="BW26" s="42"/>
      <c r="BX26" s="42"/>
      <c r="BY26" s="42"/>
      <c r="BZ26" s="42"/>
      <c r="CA26" s="42"/>
      <c r="CB26" s="42"/>
      <c r="CC26" s="42"/>
      <c r="CD26" s="42"/>
      <c r="CE26" s="42"/>
      <c r="CF26" s="42"/>
      <c r="CG26" s="42"/>
      <c r="CH26" s="42"/>
      <c r="CI26" s="42"/>
      <c r="CJ26" s="42"/>
      <c r="CK26" s="42"/>
      <c r="CL26" s="42"/>
      <c r="CM26" s="42"/>
      <c r="CN26" s="42"/>
      <c r="CO26" s="42"/>
      <c r="CP26" s="42"/>
      <c r="CQ26" s="42"/>
      <c r="CR26" s="42"/>
      <c r="CS26" s="42"/>
      <c r="CT26" s="42"/>
      <c r="CU26" s="42"/>
      <c r="CV26" s="42"/>
      <c r="CW26" s="42"/>
      <c r="CX26" s="42"/>
      <c r="CY26" s="42"/>
      <c r="CZ26" s="42"/>
      <c r="DA26" s="42"/>
      <c r="DB26" s="42"/>
      <c r="DC26" s="43">
        <v>4600</v>
      </c>
      <c r="DD26" s="43">
        <v>4600</v>
      </c>
      <c r="DE26" s="6" t="s">
        <v>83</v>
      </c>
    </row>
    <row r="27" spans="1:109" s="6" customFormat="1" ht="375" x14ac:dyDescent="0.25">
      <c r="A27" s="14" t="s">
        <v>129</v>
      </c>
      <c r="B27" s="20" t="s">
        <v>84</v>
      </c>
      <c r="C27" s="24" t="str">
        <f t="shared" si="0"/>
        <v>16 4 04 40060</v>
      </c>
      <c r="D27" s="15" t="s">
        <v>63</v>
      </c>
      <c r="E27" s="42">
        <v>52</v>
      </c>
      <c r="F27" s="42">
        <v>52</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c r="BP27" s="42"/>
      <c r="BQ27" s="42"/>
      <c r="BR27" s="42"/>
      <c r="BS27" s="42"/>
      <c r="BT27" s="42"/>
      <c r="BU27" s="42"/>
      <c r="BV27" s="42"/>
      <c r="BW27" s="42"/>
      <c r="BX27" s="42"/>
      <c r="BY27" s="42"/>
      <c r="BZ27" s="42"/>
      <c r="CA27" s="42"/>
      <c r="CB27" s="42"/>
      <c r="CC27" s="42"/>
      <c r="CD27" s="42"/>
      <c r="CE27" s="42"/>
      <c r="CF27" s="42"/>
      <c r="CG27" s="42"/>
      <c r="CH27" s="42"/>
      <c r="CI27" s="42"/>
      <c r="CJ27" s="42"/>
      <c r="CK27" s="42"/>
      <c r="CL27" s="42"/>
      <c r="CM27" s="42"/>
      <c r="CN27" s="42"/>
      <c r="CO27" s="42"/>
      <c r="CP27" s="42"/>
      <c r="CQ27" s="42"/>
      <c r="CR27" s="42"/>
      <c r="CS27" s="42"/>
      <c r="CT27" s="42"/>
      <c r="CU27" s="42"/>
      <c r="CV27" s="42"/>
      <c r="CW27" s="42"/>
      <c r="CX27" s="42"/>
      <c r="CY27" s="42"/>
      <c r="CZ27" s="42"/>
      <c r="DA27" s="42"/>
      <c r="DB27" s="42"/>
      <c r="DC27" s="43">
        <v>52</v>
      </c>
      <c r="DD27" s="43">
        <v>52</v>
      </c>
      <c r="DE27" s="6" t="s">
        <v>85</v>
      </c>
    </row>
    <row r="28" spans="1:109" s="6" customFormat="1" ht="393.75" x14ac:dyDescent="0.25">
      <c r="A28" s="14" t="s">
        <v>130</v>
      </c>
      <c r="B28" s="20" t="s">
        <v>86</v>
      </c>
      <c r="C28" s="24" t="str">
        <f t="shared" si="0"/>
        <v>16 4 06 40060</v>
      </c>
      <c r="D28" s="15" t="s">
        <v>87</v>
      </c>
      <c r="E28" s="42">
        <v>150</v>
      </c>
      <c r="F28" s="42">
        <v>150</v>
      </c>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3">
        <v>150</v>
      </c>
      <c r="DD28" s="43">
        <v>150</v>
      </c>
      <c r="DE28" s="6" t="s">
        <v>88</v>
      </c>
    </row>
    <row r="29" spans="1:109" s="6" customFormat="1" ht="409.5" x14ac:dyDescent="0.25">
      <c r="A29" s="14" t="s">
        <v>131</v>
      </c>
      <c r="B29" s="20" t="s">
        <v>89</v>
      </c>
      <c r="C29" s="24" t="str">
        <f t="shared" si="0"/>
        <v>16 7 02 40060</v>
      </c>
      <c r="D29" s="15" t="s">
        <v>87</v>
      </c>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v>100</v>
      </c>
      <c r="AX29" s="42">
        <v>100</v>
      </c>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3">
        <v>100</v>
      </c>
      <c r="DD29" s="43">
        <v>100</v>
      </c>
      <c r="DE29" s="6" t="s">
        <v>90</v>
      </c>
    </row>
    <row r="30" spans="1:109" s="6" customFormat="1" ht="356.25" x14ac:dyDescent="0.25">
      <c r="A30" s="14" t="s">
        <v>132</v>
      </c>
      <c r="B30" s="20" t="s">
        <v>91</v>
      </c>
      <c r="C30" s="24" t="str">
        <f t="shared" si="0"/>
        <v>18 1 01 40060</v>
      </c>
      <c r="D30" s="15" t="s">
        <v>92</v>
      </c>
      <c r="E30" s="42">
        <v>895.2</v>
      </c>
      <c r="F30" s="42">
        <v>895.2</v>
      </c>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3">
        <v>895.2</v>
      </c>
      <c r="DD30" s="43">
        <v>895.2</v>
      </c>
      <c r="DE30" s="6" t="s">
        <v>93</v>
      </c>
    </row>
    <row r="31" spans="1:109" s="6" customFormat="1" ht="409.5" x14ac:dyDescent="0.25">
      <c r="A31" s="14" t="s">
        <v>133</v>
      </c>
      <c r="B31" s="20" t="s">
        <v>94</v>
      </c>
      <c r="C31" s="24" t="str">
        <f t="shared" si="0"/>
        <v>19 1 01 40060</v>
      </c>
      <c r="D31" s="15" t="s">
        <v>95</v>
      </c>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v>14</v>
      </c>
      <c r="AX31" s="42">
        <v>14</v>
      </c>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3">
        <v>14</v>
      </c>
      <c r="DD31" s="43">
        <v>14</v>
      </c>
      <c r="DE31" s="6" t="s">
        <v>96</v>
      </c>
    </row>
    <row r="32" spans="1:109" s="6" customFormat="1" ht="281.25" x14ac:dyDescent="0.25">
      <c r="A32" s="14" t="s">
        <v>134</v>
      </c>
      <c r="B32" s="20" t="s">
        <v>97</v>
      </c>
      <c r="C32" s="24" t="str">
        <f t="shared" si="0"/>
        <v>24 1 01 R5550</v>
      </c>
      <c r="D32" s="15" t="s">
        <v>76</v>
      </c>
      <c r="E32" s="42">
        <v>555.90632000000005</v>
      </c>
      <c r="F32" s="42">
        <v>555.90632000000005</v>
      </c>
      <c r="G32" s="42">
        <v>21.923110000000001</v>
      </c>
      <c r="H32" s="42">
        <v>21.923110000000001</v>
      </c>
      <c r="I32" s="42"/>
      <c r="J32" s="42"/>
      <c r="K32" s="42"/>
      <c r="L32" s="42"/>
      <c r="M32" s="42">
        <v>51.875599999999999</v>
      </c>
      <c r="N32" s="42">
        <v>51.875599999999999</v>
      </c>
      <c r="O32" s="42">
        <v>39.93188</v>
      </c>
      <c r="P32" s="42">
        <v>39.93188</v>
      </c>
      <c r="Q32" s="42">
        <v>39.358359999999998</v>
      </c>
      <c r="R32" s="42">
        <v>39.358359999999998</v>
      </c>
      <c r="S32" s="42">
        <v>54.184049999999999</v>
      </c>
      <c r="T32" s="42">
        <v>54.184049999999999</v>
      </c>
      <c r="U32" s="42">
        <v>55.273760000000003</v>
      </c>
      <c r="V32" s="42">
        <v>55.273760000000003</v>
      </c>
      <c r="W32" s="42">
        <v>51.717880000000001</v>
      </c>
      <c r="X32" s="42">
        <v>51.717880000000001</v>
      </c>
      <c r="Y32" s="42">
        <v>71.862229999999997</v>
      </c>
      <c r="Z32" s="42">
        <v>71.862229999999997</v>
      </c>
      <c r="AA32" s="42">
        <v>84.325360000000003</v>
      </c>
      <c r="AB32" s="42">
        <v>84.325360000000003</v>
      </c>
      <c r="AC32" s="42">
        <v>20.796029999999998</v>
      </c>
      <c r="AD32" s="42">
        <v>20.796029999999998</v>
      </c>
      <c r="AE32" s="42">
        <v>25.039359999999999</v>
      </c>
      <c r="AF32" s="42">
        <v>25.039359999999999</v>
      </c>
      <c r="AG32" s="42">
        <v>24.435230000000001</v>
      </c>
      <c r="AH32" s="42">
        <v>24.435230000000001</v>
      </c>
      <c r="AI32" s="42">
        <v>29.776959999999999</v>
      </c>
      <c r="AJ32" s="42">
        <v>29.776959999999999</v>
      </c>
      <c r="AK32" s="42"/>
      <c r="AL32" s="42"/>
      <c r="AM32" s="42"/>
      <c r="AN32" s="42"/>
      <c r="AO32" s="42"/>
      <c r="AP32" s="42"/>
      <c r="AQ32" s="42">
        <v>30.415209999999998</v>
      </c>
      <c r="AR32" s="42">
        <v>30.415209999999998</v>
      </c>
      <c r="AS32" s="42"/>
      <c r="AT32" s="42"/>
      <c r="AU32" s="42"/>
      <c r="AV32" s="42"/>
      <c r="AW32" s="42">
        <v>177.23199</v>
      </c>
      <c r="AX32" s="42">
        <v>177.23199</v>
      </c>
      <c r="AY32" s="42"/>
      <c r="AZ32" s="42"/>
      <c r="BA32" s="42">
        <v>33.671309999999998</v>
      </c>
      <c r="BB32" s="42">
        <v>33.671309999999998</v>
      </c>
      <c r="BC32" s="42"/>
      <c r="BD32" s="42"/>
      <c r="BE32" s="42"/>
      <c r="BF32" s="42"/>
      <c r="BG32" s="42">
        <v>26.987970000000001</v>
      </c>
      <c r="BH32" s="42">
        <v>26.987970000000001</v>
      </c>
      <c r="BI32" s="42"/>
      <c r="BJ32" s="42"/>
      <c r="BK32" s="42"/>
      <c r="BL32" s="42"/>
      <c r="BM32" s="42"/>
      <c r="BN32" s="42"/>
      <c r="BO32" s="42"/>
      <c r="BP32" s="42"/>
      <c r="BQ32" s="42"/>
      <c r="BR32" s="42"/>
      <c r="BS32" s="42"/>
      <c r="BT32" s="42"/>
      <c r="BU32" s="42">
        <v>32.201000000000001</v>
      </c>
      <c r="BV32" s="42">
        <v>32.201000000000001</v>
      </c>
      <c r="BW32" s="42"/>
      <c r="BX32" s="42"/>
      <c r="BY32" s="42"/>
      <c r="BZ32" s="42"/>
      <c r="CA32" s="42"/>
      <c r="CB32" s="42"/>
      <c r="CC32" s="42"/>
      <c r="CD32" s="42"/>
      <c r="CE32" s="42">
        <v>30.9682</v>
      </c>
      <c r="CF32" s="42">
        <v>30.9682</v>
      </c>
      <c r="CG32" s="42"/>
      <c r="CH32" s="42"/>
      <c r="CI32" s="42"/>
      <c r="CJ32" s="42"/>
      <c r="CK32" s="42"/>
      <c r="CL32" s="42"/>
      <c r="CM32" s="42"/>
      <c r="CN32" s="42"/>
      <c r="CO32" s="42"/>
      <c r="CP32" s="42"/>
      <c r="CQ32" s="42"/>
      <c r="CR32" s="42"/>
      <c r="CS32" s="42"/>
      <c r="CT32" s="42"/>
      <c r="CU32" s="42"/>
      <c r="CV32" s="42"/>
      <c r="CW32" s="42"/>
      <c r="CX32" s="42"/>
      <c r="CY32" s="42"/>
      <c r="CZ32" s="42"/>
      <c r="DA32" s="42"/>
      <c r="DB32" s="42"/>
      <c r="DC32" s="43">
        <v>1457.8818100000001</v>
      </c>
      <c r="DD32" s="43">
        <v>1457.8818100000001</v>
      </c>
      <c r="DE32" s="6" t="s">
        <v>98</v>
      </c>
    </row>
    <row r="33" spans="1:116" s="6" customFormat="1" ht="409.5" x14ac:dyDescent="0.25">
      <c r="A33" s="14" t="s">
        <v>135</v>
      </c>
      <c r="B33" s="20" t="s">
        <v>99</v>
      </c>
      <c r="C33" s="24" t="str">
        <f t="shared" si="0"/>
        <v>24 1 02 40060</v>
      </c>
      <c r="D33" s="15" t="s">
        <v>76</v>
      </c>
      <c r="E33" s="42">
        <v>1555.789</v>
      </c>
      <c r="F33" s="42">
        <v>1678.2550000000001</v>
      </c>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3">
        <v>1555.789</v>
      </c>
      <c r="DD33" s="43">
        <v>1678.2550000000001</v>
      </c>
      <c r="DE33" s="6" t="s">
        <v>100</v>
      </c>
    </row>
    <row r="34" spans="1:116" s="6" customFormat="1" ht="281.25" x14ac:dyDescent="0.25">
      <c r="A34" s="14" t="s">
        <v>136</v>
      </c>
      <c r="B34" s="20" t="s">
        <v>101</v>
      </c>
      <c r="C34" s="24" t="str">
        <f t="shared" si="0"/>
        <v>24 1 02 R5600</v>
      </c>
      <c r="D34" s="15" t="s">
        <v>76</v>
      </c>
      <c r="E34" s="42">
        <v>58.021900000000002</v>
      </c>
      <c r="F34" s="42">
        <v>58.021900000000002</v>
      </c>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3">
        <v>58.021900000000002</v>
      </c>
      <c r="DD34" s="43">
        <v>58.021900000000002</v>
      </c>
      <c r="DE34" s="6" t="s">
        <v>102</v>
      </c>
    </row>
    <row r="35" spans="1:116" s="6" customFormat="1" ht="409.5" x14ac:dyDescent="0.25">
      <c r="A35" s="14" t="s">
        <v>137</v>
      </c>
      <c r="B35" s="20" t="s">
        <v>103</v>
      </c>
      <c r="C35" s="24" t="str">
        <f t="shared" si="0"/>
        <v>24 2 01 40060</v>
      </c>
      <c r="D35" s="15" t="s">
        <v>63</v>
      </c>
      <c r="E35" s="42">
        <v>25000</v>
      </c>
      <c r="F35" s="42">
        <v>20000</v>
      </c>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3">
        <v>25000</v>
      </c>
      <c r="DD35" s="43">
        <v>20000</v>
      </c>
      <c r="DE35" s="6" t="s">
        <v>104</v>
      </c>
    </row>
    <row r="36" spans="1:116" s="6" customFormat="1" ht="393.75" x14ac:dyDescent="0.25">
      <c r="A36" s="14" t="s">
        <v>138</v>
      </c>
      <c r="B36" s="20" t="s">
        <v>105</v>
      </c>
      <c r="C36" s="24" t="str">
        <f t="shared" si="0"/>
        <v>24 2 02 40060</v>
      </c>
      <c r="D36" s="15" t="s">
        <v>76</v>
      </c>
      <c r="E36" s="42">
        <v>51.890999999999998</v>
      </c>
      <c r="F36" s="42">
        <v>71.096999999999994</v>
      </c>
      <c r="G36" s="42"/>
      <c r="H36" s="42"/>
      <c r="I36" s="42"/>
      <c r="J36" s="42"/>
      <c r="K36" s="42"/>
      <c r="L36" s="42"/>
      <c r="M36" s="42">
        <v>32.923000000000002</v>
      </c>
      <c r="N36" s="42">
        <v>45.576000000000001</v>
      </c>
      <c r="O36" s="42">
        <v>133.46799999999999</v>
      </c>
      <c r="P36" s="42">
        <v>195.749</v>
      </c>
      <c r="Q36" s="42"/>
      <c r="R36" s="42"/>
      <c r="S36" s="42">
        <v>0.27500000000000002</v>
      </c>
      <c r="T36" s="42">
        <v>0.36199999999999999</v>
      </c>
      <c r="U36" s="42">
        <v>4.891</v>
      </c>
      <c r="V36" s="42">
        <v>6.4930000000000003</v>
      </c>
      <c r="W36" s="42"/>
      <c r="X36" s="42"/>
      <c r="Y36" s="42">
        <v>22.006</v>
      </c>
      <c r="Z36" s="42">
        <v>28.992000000000001</v>
      </c>
      <c r="AA36" s="42">
        <v>5.5019999999999998</v>
      </c>
      <c r="AB36" s="42">
        <v>7.2480000000000002</v>
      </c>
      <c r="AC36" s="42"/>
      <c r="AD36" s="42"/>
      <c r="AE36" s="42">
        <v>3.056</v>
      </c>
      <c r="AF36" s="42">
        <v>4.0270000000000001</v>
      </c>
      <c r="AG36" s="42"/>
      <c r="AH36" s="42"/>
      <c r="AI36" s="42"/>
      <c r="AJ36" s="42"/>
      <c r="AK36" s="42"/>
      <c r="AL36" s="42"/>
      <c r="AM36" s="42"/>
      <c r="AN36" s="42"/>
      <c r="AO36" s="42"/>
      <c r="AP36" s="42"/>
      <c r="AQ36" s="42"/>
      <c r="AR36" s="42"/>
      <c r="AS36" s="42"/>
      <c r="AT36" s="42"/>
      <c r="AU36" s="42"/>
      <c r="AV36" s="42"/>
      <c r="AW36" s="42">
        <v>3.5939999999999999</v>
      </c>
      <c r="AX36" s="42">
        <v>4.7350000000000003</v>
      </c>
      <c r="AY36" s="42"/>
      <c r="AZ36" s="42"/>
      <c r="BA36" s="42"/>
      <c r="BB36" s="42"/>
      <c r="BC36" s="42"/>
      <c r="BD36" s="42"/>
      <c r="BE36" s="42"/>
      <c r="BF36" s="42"/>
      <c r="BG36" s="42">
        <v>9.2370000000000001</v>
      </c>
      <c r="BH36" s="42">
        <v>12.534000000000001</v>
      </c>
      <c r="BI36" s="42">
        <v>3.5939999999999999</v>
      </c>
      <c r="BJ36" s="42">
        <v>4.7350000000000003</v>
      </c>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v>3.5939999999999999</v>
      </c>
      <c r="CT36" s="42">
        <v>4.7350000000000003</v>
      </c>
      <c r="CU36" s="42"/>
      <c r="CV36" s="42"/>
      <c r="CW36" s="42"/>
      <c r="CX36" s="42"/>
      <c r="CY36" s="42"/>
      <c r="CZ36" s="42"/>
      <c r="DA36" s="42"/>
      <c r="DB36" s="42"/>
      <c r="DC36" s="43">
        <v>274.03100000000001</v>
      </c>
      <c r="DD36" s="43">
        <v>386.28300000000002</v>
      </c>
      <c r="DE36" s="6" t="s">
        <v>106</v>
      </c>
    </row>
    <row r="37" spans="1:116" s="6" customFormat="1" ht="356.25" x14ac:dyDescent="0.25">
      <c r="A37" s="14" t="s">
        <v>139</v>
      </c>
      <c r="B37" s="20" t="s">
        <v>107</v>
      </c>
      <c r="C37" s="24" t="str">
        <f t="shared" si="0"/>
        <v>24 2 03 40060</v>
      </c>
      <c r="D37" s="15" t="s">
        <v>76</v>
      </c>
      <c r="E37" s="42">
        <v>22.888999999999999</v>
      </c>
      <c r="F37" s="42">
        <v>31.361000000000001</v>
      </c>
      <c r="G37" s="42"/>
      <c r="H37" s="42"/>
      <c r="I37" s="42"/>
      <c r="J37" s="42"/>
      <c r="K37" s="42"/>
      <c r="L37" s="42"/>
      <c r="M37" s="42">
        <v>212.125</v>
      </c>
      <c r="N37" s="42">
        <v>550.74599999999998</v>
      </c>
      <c r="O37" s="42"/>
      <c r="P37" s="42"/>
      <c r="Q37" s="42"/>
      <c r="R37" s="42"/>
      <c r="S37" s="42"/>
      <c r="T37" s="42"/>
      <c r="U37" s="42">
        <v>2.0910000000000002</v>
      </c>
      <c r="V37" s="42">
        <v>2.754</v>
      </c>
      <c r="W37" s="42"/>
      <c r="X37" s="42"/>
      <c r="Y37" s="42"/>
      <c r="Z37" s="42"/>
      <c r="AA37" s="42">
        <v>5.5010000000000003</v>
      </c>
      <c r="AB37" s="42"/>
      <c r="AC37" s="42"/>
      <c r="AD37" s="42"/>
      <c r="AE37" s="42">
        <v>2.4449999999999998</v>
      </c>
      <c r="AF37" s="42">
        <v>3.2210000000000001</v>
      </c>
      <c r="AG37" s="42"/>
      <c r="AH37" s="42"/>
      <c r="AI37" s="42"/>
      <c r="AJ37" s="42"/>
      <c r="AK37" s="42"/>
      <c r="AL37" s="42"/>
      <c r="AM37" s="42"/>
      <c r="AN37" s="42"/>
      <c r="AO37" s="42"/>
      <c r="AP37" s="42"/>
      <c r="AQ37" s="42"/>
      <c r="AR37" s="42"/>
      <c r="AS37" s="42"/>
      <c r="AT37" s="42"/>
      <c r="AU37" s="42"/>
      <c r="AV37" s="42"/>
      <c r="AW37" s="42">
        <v>4.7919999999999998</v>
      </c>
      <c r="AX37" s="42">
        <v>3.157</v>
      </c>
      <c r="AY37" s="42"/>
      <c r="AZ37" s="42"/>
      <c r="BA37" s="42"/>
      <c r="BB37" s="42"/>
      <c r="BC37" s="42"/>
      <c r="BD37" s="42"/>
      <c r="BE37" s="42"/>
      <c r="BF37" s="42"/>
      <c r="BG37" s="42"/>
      <c r="BH37" s="42"/>
      <c r="BI37" s="42"/>
      <c r="BJ37" s="42"/>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3">
        <v>249.84299999999999</v>
      </c>
      <c r="DD37" s="43">
        <v>591.23900000000003</v>
      </c>
      <c r="DE37" s="6" t="s">
        <v>108</v>
      </c>
    </row>
    <row r="38" spans="1:116" s="6" customFormat="1" ht="409.5" x14ac:dyDescent="0.25">
      <c r="A38" s="14" t="s">
        <v>140</v>
      </c>
      <c r="B38" s="20" t="s">
        <v>109</v>
      </c>
      <c r="C38" s="24" t="str">
        <f t="shared" si="0"/>
        <v>24 2 04 40060</v>
      </c>
      <c r="D38" s="15" t="s">
        <v>76</v>
      </c>
      <c r="E38" s="42">
        <v>110.58</v>
      </c>
      <c r="F38" s="42">
        <v>87.698999999999998</v>
      </c>
      <c r="G38" s="42"/>
      <c r="H38" s="42"/>
      <c r="I38" s="42"/>
      <c r="J38" s="42"/>
      <c r="K38" s="42"/>
      <c r="L38" s="42"/>
      <c r="M38" s="42">
        <v>54.777000000000001</v>
      </c>
      <c r="N38" s="42">
        <v>2.1019999999999999</v>
      </c>
      <c r="O38" s="42"/>
      <c r="P38" s="42"/>
      <c r="Q38" s="42">
        <v>66.018000000000001</v>
      </c>
      <c r="R38" s="42">
        <v>2.899</v>
      </c>
      <c r="S38" s="42">
        <v>49.512999999999998</v>
      </c>
      <c r="T38" s="42">
        <v>65.230999999999995</v>
      </c>
      <c r="U38" s="42"/>
      <c r="V38" s="42"/>
      <c r="W38" s="42"/>
      <c r="X38" s="42"/>
      <c r="Y38" s="42">
        <v>55.015000000000001</v>
      </c>
      <c r="Z38" s="42">
        <v>72.478999999999999</v>
      </c>
      <c r="AA38" s="42">
        <v>66.018000000000001</v>
      </c>
      <c r="AB38" s="42">
        <v>86.974999999999994</v>
      </c>
      <c r="AC38" s="42"/>
      <c r="AD38" s="42"/>
      <c r="AE38" s="42"/>
      <c r="AF38" s="42"/>
      <c r="AG38" s="42"/>
      <c r="AH38" s="42"/>
      <c r="AI38" s="42"/>
      <c r="AJ38" s="42"/>
      <c r="AK38" s="42"/>
      <c r="AL38" s="42"/>
      <c r="AM38" s="42"/>
      <c r="AN38" s="42"/>
      <c r="AO38" s="42"/>
      <c r="AP38" s="42"/>
      <c r="AQ38" s="42"/>
      <c r="AR38" s="42"/>
      <c r="AS38" s="42"/>
      <c r="AT38" s="42"/>
      <c r="AU38" s="42"/>
      <c r="AV38" s="42"/>
      <c r="AW38" s="42">
        <v>189.76499999999999</v>
      </c>
      <c r="AX38" s="42">
        <v>198.25399999999999</v>
      </c>
      <c r="AY38" s="42"/>
      <c r="AZ38" s="42"/>
      <c r="BA38" s="42"/>
      <c r="BB38" s="42"/>
      <c r="BC38" s="42"/>
      <c r="BD38" s="42"/>
      <c r="BE38" s="42"/>
      <c r="BF38" s="42"/>
      <c r="BG38" s="42">
        <v>95.302000000000007</v>
      </c>
      <c r="BH38" s="42">
        <v>114.9</v>
      </c>
      <c r="BI38" s="42">
        <v>11.981</v>
      </c>
      <c r="BJ38" s="42">
        <v>47.353000000000002</v>
      </c>
      <c r="BK38" s="42"/>
      <c r="BL38" s="42"/>
      <c r="BM38" s="42"/>
      <c r="BN38" s="42"/>
      <c r="BO38" s="42"/>
      <c r="BP38" s="42"/>
      <c r="BQ38" s="42">
        <v>18.338000000000001</v>
      </c>
      <c r="BR38" s="42">
        <v>24.16</v>
      </c>
      <c r="BS38" s="42"/>
      <c r="BT38" s="42"/>
      <c r="BU38" s="42"/>
      <c r="BV38" s="42"/>
      <c r="BW38" s="42"/>
      <c r="BX38" s="42"/>
      <c r="BY38" s="42"/>
      <c r="BZ38" s="42"/>
      <c r="CA38" s="42"/>
      <c r="CB38" s="42"/>
      <c r="CC38" s="42"/>
      <c r="CD38" s="42"/>
      <c r="CE38" s="42"/>
      <c r="CF38" s="42"/>
      <c r="CG38" s="42">
        <v>4.4329999999999998</v>
      </c>
      <c r="CH38" s="42"/>
      <c r="CI38" s="42"/>
      <c r="CJ38" s="42"/>
      <c r="CK38" s="42"/>
      <c r="CL38" s="42"/>
      <c r="CM38" s="42"/>
      <c r="CN38" s="42"/>
      <c r="CO38" s="42"/>
      <c r="CP38" s="42"/>
      <c r="CQ38" s="42"/>
      <c r="CR38" s="42"/>
      <c r="CS38" s="42"/>
      <c r="CT38" s="42">
        <v>5.524</v>
      </c>
      <c r="CU38" s="42"/>
      <c r="CV38" s="42"/>
      <c r="CW38" s="42"/>
      <c r="CX38" s="42"/>
      <c r="CY38" s="42"/>
      <c r="CZ38" s="42"/>
      <c r="DA38" s="42"/>
      <c r="DB38" s="42"/>
      <c r="DC38" s="43">
        <v>721.74</v>
      </c>
      <c r="DD38" s="43">
        <v>707.57600000000002</v>
      </c>
      <c r="DE38" s="6" t="s">
        <v>110</v>
      </c>
    </row>
    <row r="39" spans="1:116" s="6" customFormat="1" ht="356.25" x14ac:dyDescent="0.25">
      <c r="A39" s="14" t="s">
        <v>141</v>
      </c>
      <c r="B39" s="20" t="s">
        <v>111</v>
      </c>
      <c r="C39" s="24" t="str">
        <f t="shared" si="0"/>
        <v>24 2 05 40060</v>
      </c>
      <c r="D39" s="15" t="s">
        <v>76</v>
      </c>
      <c r="E39" s="42">
        <v>223.173</v>
      </c>
      <c r="F39" s="42">
        <v>194.69</v>
      </c>
      <c r="G39" s="42"/>
      <c r="H39" s="42"/>
      <c r="I39" s="42"/>
      <c r="J39" s="42"/>
      <c r="K39" s="42"/>
      <c r="L39" s="42"/>
      <c r="M39" s="42">
        <v>29.646000000000001</v>
      </c>
      <c r="N39" s="42">
        <v>31.245000000000001</v>
      </c>
      <c r="O39" s="42">
        <v>52.695999999999998</v>
      </c>
      <c r="P39" s="42">
        <v>63.652000000000001</v>
      </c>
      <c r="Q39" s="42">
        <v>16.768999999999998</v>
      </c>
      <c r="R39" s="42">
        <v>34.354999999999997</v>
      </c>
      <c r="S39" s="42">
        <v>55.015000000000001</v>
      </c>
      <c r="T39" s="42">
        <v>43.487000000000002</v>
      </c>
      <c r="U39" s="42">
        <v>11.553000000000001</v>
      </c>
      <c r="V39" s="42">
        <v>10.147</v>
      </c>
      <c r="W39" s="42"/>
      <c r="X39" s="42"/>
      <c r="Y39" s="42"/>
      <c r="Z39" s="42"/>
      <c r="AA39" s="42">
        <v>44.011000000000003</v>
      </c>
      <c r="AB39" s="42">
        <v>43.488</v>
      </c>
      <c r="AC39" s="42"/>
      <c r="AD39" s="42"/>
      <c r="AE39" s="42">
        <v>1.2230000000000001</v>
      </c>
      <c r="AF39" s="42">
        <v>1.611</v>
      </c>
      <c r="AG39" s="42"/>
      <c r="AH39" s="42"/>
      <c r="AI39" s="42"/>
      <c r="AJ39" s="42"/>
      <c r="AK39" s="42"/>
      <c r="AL39" s="42"/>
      <c r="AM39" s="42"/>
      <c r="AN39" s="42"/>
      <c r="AO39" s="42"/>
      <c r="AP39" s="42"/>
      <c r="AQ39" s="42"/>
      <c r="AR39" s="42"/>
      <c r="AS39" s="42"/>
      <c r="AT39" s="42"/>
      <c r="AU39" s="42"/>
      <c r="AV39" s="42"/>
      <c r="AW39" s="42">
        <v>9.9149999999999991</v>
      </c>
      <c r="AX39" s="42">
        <v>34.097000000000001</v>
      </c>
      <c r="AY39" s="42"/>
      <c r="AZ39" s="42"/>
      <c r="BA39" s="42"/>
      <c r="BB39" s="42"/>
      <c r="BC39" s="42"/>
      <c r="BD39" s="42"/>
      <c r="BE39" s="42"/>
      <c r="BF39" s="42"/>
      <c r="BG39" s="42">
        <v>166.239</v>
      </c>
      <c r="BH39" s="42">
        <v>225.58</v>
      </c>
      <c r="BI39" s="42">
        <v>1.7969999999999999</v>
      </c>
      <c r="BJ39" s="42">
        <v>1.5780000000000001</v>
      </c>
      <c r="BK39" s="42"/>
      <c r="BL39" s="42"/>
      <c r="BM39" s="42">
        <v>12.226000000000001</v>
      </c>
      <c r="BN39" s="42"/>
      <c r="BO39" s="42"/>
      <c r="BP39" s="42"/>
      <c r="BQ39" s="42">
        <v>0.61099999999999999</v>
      </c>
      <c r="BR39" s="42">
        <v>0.80500000000000005</v>
      </c>
      <c r="BS39" s="42"/>
      <c r="BT39" s="42"/>
      <c r="BU39" s="42"/>
      <c r="BV39" s="42"/>
      <c r="BW39" s="42"/>
      <c r="BX39" s="42"/>
      <c r="BY39" s="42"/>
      <c r="BZ39" s="42"/>
      <c r="CA39" s="42"/>
      <c r="CB39" s="42"/>
      <c r="CC39" s="42"/>
      <c r="CD39" s="42"/>
      <c r="CE39" s="42"/>
      <c r="CF39" s="42"/>
      <c r="CG39" s="42"/>
      <c r="CH39" s="42"/>
      <c r="CI39" s="42"/>
      <c r="CJ39" s="42"/>
      <c r="CK39" s="42">
        <v>9.8919999999999995</v>
      </c>
      <c r="CL39" s="42"/>
      <c r="CM39" s="42"/>
      <c r="CN39" s="42"/>
      <c r="CO39" s="42"/>
      <c r="CP39" s="42"/>
      <c r="CQ39" s="42"/>
      <c r="CR39" s="42"/>
      <c r="CS39" s="42">
        <v>8.3870000000000005</v>
      </c>
      <c r="CT39" s="42">
        <v>11.048999999999999</v>
      </c>
      <c r="CU39" s="42"/>
      <c r="CV39" s="42"/>
      <c r="CW39" s="42"/>
      <c r="CX39" s="42"/>
      <c r="CY39" s="42"/>
      <c r="CZ39" s="42"/>
      <c r="DA39" s="42"/>
      <c r="DB39" s="42"/>
      <c r="DC39" s="43">
        <v>643.15300000000002</v>
      </c>
      <c r="DD39" s="43">
        <v>695.78399999999999</v>
      </c>
      <c r="DE39" s="6" t="s">
        <v>112</v>
      </c>
    </row>
    <row r="40" spans="1:116" s="6" customFormat="1" ht="409.5" x14ac:dyDescent="0.25">
      <c r="A40" s="14" t="s">
        <v>142</v>
      </c>
      <c r="B40" s="20" t="s">
        <v>113</v>
      </c>
      <c r="C40" s="24" t="str">
        <f t="shared" si="0"/>
        <v>24 2 06 40060</v>
      </c>
      <c r="D40" s="15" t="s">
        <v>76</v>
      </c>
      <c r="E40" s="42">
        <v>86.703999999999994</v>
      </c>
      <c r="F40" s="42">
        <v>42.762</v>
      </c>
      <c r="G40" s="42"/>
      <c r="H40" s="42"/>
      <c r="I40" s="42"/>
      <c r="J40" s="42"/>
      <c r="K40" s="42"/>
      <c r="L40" s="42"/>
      <c r="M40" s="42">
        <v>279.00799999999998</v>
      </c>
      <c r="N40" s="42">
        <v>550.74599999999998</v>
      </c>
      <c r="O40" s="42">
        <v>34.334000000000003</v>
      </c>
      <c r="P40" s="42">
        <v>32.615000000000002</v>
      </c>
      <c r="Q40" s="42">
        <v>16.02</v>
      </c>
      <c r="R40" s="42"/>
      <c r="S40" s="42">
        <v>16.504000000000001</v>
      </c>
      <c r="T40" s="42">
        <v>21.744</v>
      </c>
      <c r="U40" s="42"/>
      <c r="V40" s="42">
        <v>46.386000000000003</v>
      </c>
      <c r="W40" s="42"/>
      <c r="X40" s="42"/>
      <c r="Y40" s="42">
        <v>55.015000000000001</v>
      </c>
      <c r="Z40" s="42">
        <v>72.478999999999999</v>
      </c>
      <c r="AA40" s="42">
        <v>11.003</v>
      </c>
      <c r="AB40" s="42">
        <v>14.496</v>
      </c>
      <c r="AC40" s="42"/>
      <c r="AD40" s="42"/>
      <c r="AE40" s="42">
        <v>3.056</v>
      </c>
      <c r="AF40" s="42">
        <v>4.0270000000000001</v>
      </c>
      <c r="AG40" s="42"/>
      <c r="AH40" s="42"/>
      <c r="AI40" s="42"/>
      <c r="AJ40" s="42"/>
      <c r="AK40" s="42"/>
      <c r="AL40" s="42"/>
      <c r="AM40" s="42"/>
      <c r="AN40" s="42"/>
      <c r="AO40" s="42"/>
      <c r="AP40" s="42"/>
      <c r="AQ40" s="42"/>
      <c r="AR40" s="42"/>
      <c r="AS40" s="42"/>
      <c r="AT40" s="42"/>
      <c r="AU40" s="42"/>
      <c r="AV40" s="42"/>
      <c r="AW40" s="42">
        <v>7.5430000000000001</v>
      </c>
      <c r="AX40" s="42">
        <v>6.7809999999999997</v>
      </c>
      <c r="AY40" s="42"/>
      <c r="AZ40" s="42"/>
      <c r="BA40" s="42"/>
      <c r="BB40" s="42"/>
      <c r="BC40" s="42"/>
      <c r="BD40" s="42"/>
      <c r="BE40" s="42"/>
      <c r="BF40" s="42"/>
      <c r="BG40" s="42">
        <v>55.015000000000001</v>
      </c>
      <c r="BH40" s="42">
        <v>72.478999999999999</v>
      </c>
      <c r="BI40" s="42">
        <v>3.5939999999999999</v>
      </c>
      <c r="BJ40" s="42">
        <v>7.8920000000000003</v>
      </c>
      <c r="BK40" s="42"/>
      <c r="BL40" s="42"/>
      <c r="BM40" s="42">
        <v>3.6680000000000001</v>
      </c>
      <c r="BN40" s="42">
        <v>4.8319999999999999</v>
      </c>
      <c r="BO40" s="42"/>
      <c r="BP40" s="42"/>
      <c r="BQ40" s="42">
        <v>12.226000000000001</v>
      </c>
      <c r="BR40" s="42">
        <v>16.106000000000002</v>
      </c>
      <c r="BS40" s="42"/>
      <c r="BT40" s="42"/>
      <c r="BU40" s="42"/>
      <c r="BV40" s="42"/>
      <c r="BW40" s="42"/>
      <c r="BX40" s="42"/>
      <c r="BY40" s="42"/>
      <c r="BZ40" s="42"/>
      <c r="CA40" s="42"/>
      <c r="CB40" s="42"/>
      <c r="CC40" s="42"/>
      <c r="CD40" s="42"/>
      <c r="CE40" s="42"/>
      <c r="CF40" s="42"/>
      <c r="CG40" s="42"/>
      <c r="CH40" s="42"/>
      <c r="CI40" s="42"/>
      <c r="CJ40" s="42"/>
      <c r="CK40" s="42"/>
      <c r="CL40" s="42">
        <v>41.457999999999998</v>
      </c>
      <c r="CM40" s="42"/>
      <c r="CN40" s="42"/>
      <c r="CO40" s="42"/>
      <c r="CP40" s="42"/>
      <c r="CQ40" s="42">
        <v>55.015000000000001</v>
      </c>
      <c r="CR40" s="42">
        <v>72.406000000000006</v>
      </c>
      <c r="CS40" s="42">
        <v>5.9909999999999997</v>
      </c>
      <c r="CT40" s="42">
        <v>7.8920000000000003</v>
      </c>
      <c r="CU40" s="42"/>
      <c r="CV40" s="42"/>
      <c r="CW40" s="42"/>
      <c r="CX40" s="42"/>
      <c r="CY40" s="42"/>
      <c r="CZ40" s="42"/>
      <c r="DA40" s="42"/>
      <c r="DB40" s="42"/>
      <c r="DC40" s="43">
        <v>644.69600000000003</v>
      </c>
      <c r="DD40" s="43">
        <v>1015.101</v>
      </c>
      <c r="DE40" s="6" t="s">
        <v>114</v>
      </c>
    </row>
    <row r="41" spans="1:116" s="6" customFormat="1" ht="375" x14ac:dyDescent="0.25">
      <c r="A41" s="33" t="s">
        <v>143</v>
      </c>
      <c r="B41" s="34" t="s">
        <v>115</v>
      </c>
      <c r="C41" s="35" t="str">
        <f t="shared" si="0"/>
        <v>24 2 07 40060</v>
      </c>
      <c r="D41" s="36" t="s">
        <v>76</v>
      </c>
      <c r="E41" s="44">
        <v>55.015000000000001</v>
      </c>
      <c r="F41" s="44">
        <v>94.221999999999994</v>
      </c>
      <c r="G41" s="44">
        <v>35.616999999999997</v>
      </c>
      <c r="H41" s="44">
        <v>74.929000000000002</v>
      </c>
      <c r="I41" s="44"/>
      <c r="J41" s="44"/>
      <c r="K41" s="44"/>
      <c r="L41" s="44"/>
      <c r="M41" s="44">
        <v>62.3</v>
      </c>
      <c r="N41" s="44">
        <v>82.837000000000003</v>
      </c>
      <c r="O41" s="44">
        <v>104.355</v>
      </c>
      <c r="P41" s="44">
        <v>140.071</v>
      </c>
      <c r="Q41" s="44"/>
      <c r="R41" s="44">
        <v>4.3490000000000002</v>
      </c>
      <c r="S41" s="44">
        <v>11.003</v>
      </c>
      <c r="T41" s="44">
        <v>14.496</v>
      </c>
      <c r="U41" s="44">
        <v>9.5730000000000004</v>
      </c>
      <c r="V41" s="44">
        <v>12.611000000000001</v>
      </c>
      <c r="W41" s="44"/>
      <c r="X41" s="44"/>
      <c r="Y41" s="44"/>
      <c r="Z41" s="44"/>
      <c r="AA41" s="44">
        <v>5.5010000000000003</v>
      </c>
      <c r="AB41" s="44">
        <v>7.2480000000000002</v>
      </c>
      <c r="AC41" s="44"/>
      <c r="AD41" s="44"/>
      <c r="AE41" s="44">
        <v>3.6680000000000001</v>
      </c>
      <c r="AF41" s="44">
        <v>4.8319999999999999</v>
      </c>
      <c r="AG41" s="44"/>
      <c r="AH41" s="44"/>
      <c r="AI41" s="44"/>
      <c r="AJ41" s="44"/>
      <c r="AK41" s="44"/>
      <c r="AL41" s="44"/>
      <c r="AM41" s="44"/>
      <c r="AN41" s="44"/>
      <c r="AO41" s="44"/>
      <c r="AP41" s="44"/>
      <c r="AQ41" s="44"/>
      <c r="AR41" s="44"/>
      <c r="AS41" s="44"/>
      <c r="AT41" s="44"/>
      <c r="AU41" s="44"/>
      <c r="AV41" s="44"/>
      <c r="AW41" s="44">
        <v>75.284999999999997</v>
      </c>
      <c r="AX41" s="44">
        <v>81.819999999999993</v>
      </c>
      <c r="AY41" s="44"/>
      <c r="AZ41" s="44"/>
      <c r="BA41" s="44"/>
      <c r="BB41" s="44"/>
      <c r="BC41" s="44"/>
      <c r="BD41" s="44"/>
      <c r="BE41" s="44"/>
      <c r="BF41" s="44"/>
      <c r="BG41" s="44">
        <v>126.422</v>
      </c>
      <c r="BH41" s="44">
        <v>171.548</v>
      </c>
      <c r="BI41" s="44">
        <v>3.5939999999999999</v>
      </c>
      <c r="BJ41" s="44">
        <v>4.7350000000000003</v>
      </c>
      <c r="BK41" s="44"/>
      <c r="BL41" s="44"/>
      <c r="BM41" s="44">
        <v>3.056</v>
      </c>
      <c r="BN41" s="44">
        <v>4.0270000000000001</v>
      </c>
      <c r="BO41" s="44"/>
      <c r="BP41" s="44"/>
      <c r="BQ41" s="44">
        <v>6.1130000000000004</v>
      </c>
      <c r="BR41" s="44">
        <v>8.0530000000000008</v>
      </c>
      <c r="BS41" s="44"/>
      <c r="BT41" s="44"/>
      <c r="BU41" s="44"/>
      <c r="BV41" s="44"/>
      <c r="BW41" s="44"/>
      <c r="BX41" s="44"/>
      <c r="BY41" s="44"/>
      <c r="BZ41" s="44"/>
      <c r="CA41" s="44"/>
      <c r="CB41" s="44"/>
      <c r="CC41" s="44"/>
      <c r="CD41" s="44"/>
      <c r="CE41" s="44"/>
      <c r="CF41" s="44"/>
      <c r="CG41" s="44">
        <v>5.6310000000000002</v>
      </c>
      <c r="CH41" s="44"/>
      <c r="CI41" s="44"/>
      <c r="CJ41" s="44"/>
      <c r="CK41" s="44">
        <v>5.3250000000000002</v>
      </c>
      <c r="CL41" s="44">
        <v>1.579</v>
      </c>
      <c r="CM41" s="44"/>
      <c r="CN41" s="44"/>
      <c r="CO41" s="44"/>
      <c r="CP41" s="44"/>
      <c r="CQ41" s="44">
        <v>55.015000000000001</v>
      </c>
      <c r="CR41" s="44">
        <v>72.478999999999999</v>
      </c>
      <c r="CS41" s="44">
        <v>8.3870000000000005</v>
      </c>
      <c r="CT41" s="44">
        <v>7.8920000000000003</v>
      </c>
      <c r="CU41" s="44"/>
      <c r="CV41" s="44"/>
      <c r="CW41" s="44"/>
      <c r="CX41" s="44"/>
      <c r="CY41" s="44"/>
      <c r="CZ41" s="44"/>
      <c r="DA41" s="44"/>
      <c r="DB41" s="44"/>
      <c r="DC41" s="45">
        <v>575.86</v>
      </c>
      <c r="DD41" s="45">
        <v>787.72799999999995</v>
      </c>
      <c r="DE41" s="6" t="s">
        <v>116</v>
      </c>
    </row>
    <row r="42" spans="1:116" s="6" customFormat="1" ht="22.5" x14ac:dyDescent="0.25">
      <c r="A42" s="37"/>
      <c r="B42" s="38" t="s">
        <v>54</v>
      </c>
      <c r="C42" s="39" t="str">
        <f t="shared" si="0"/>
        <v xml:space="preserve">   </v>
      </c>
      <c r="D42" s="40"/>
      <c r="E42" s="46">
        <v>73398.911810000005</v>
      </c>
      <c r="F42" s="46">
        <v>67521.417260000002</v>
      </c>
      <c r="G42" s="46">
        <v>259.10010999999997</v>
      </c>
      <c r="H42" s="46">
        <v>5298.4121100000002</v>
      </c>
      <c r="I42" s="46">
        <v>359.98</v>
      </c>
      <c r="J42" s="46">
        <v>359.98</v>
      </c>
      <c r="K42" s="46">
        <v>306.76</v>
      </c>
      <c r="L42" s="46">
        <v>306.76</v>
      </c>
      <c r="M42" s="46">
        <v>10767.4046</v>
      </c>
      <c r="N42" s="46">
        <v>6359.8775999999998</v>
      </c>
      <c r="O42" s="46">
        <v>903.13487999999995</v>
      </c>
      <c r="P42" s="46">
        <v>1010.36888</v>
      </c>
      <c r="Q42" s="46">
        <v>1642.4353599999999</v>
      </c>
      <c r="R42" s="46">
        <v>1585.23136</v>
      </c>
      <c r="S42" s="46">
        <v>518.21405000000004</v>
      </c>
      <c r="T42" s="46">
        <v>531.22405000000003</v>
      </c>
      <c r="U42" s="46">
        <v>208.61176</v>
      </c>
      <c r="V42" s="46">
        <v>258.89476000000002</v>
      </c>
      <c r="W42" s="46">
        <v>710.59788000000003</v>
      </c>
      <c r="X42" s="46">
        <v>710.59788000000003</v>
      </c>
      <c r="Y42" s="46">
        <v>2476.2382299999999</v>
      </c>
      <c r="Z42" s="46">
        <v>2518.1522300000001</v>
      </c>
      <c r="AA42" s="46">
        <v>1641.3813600000001</v>
      </c>
      <c r="AB42" s="46">
        <v>1663.30036</v>
      </c>
      <c r="AC42" s="46">
        <v>1448.30603</v>
      </c>
      <c r="AD42" s="46">
        <v>648.30602999999996</v>
      </c>
      <c r="AE42" s="46">
        <v>1744.04736</v>
      </c>
      <c r="AF42" s="46">
        <v>248.31736000000001</v>
      </c>
      <c r="AG42" s="46">
        <v>807.79522999999995</v>
      </c>
      <c r="AH42" s="46">
        <v>307.79523</v>
      </c>
      <c r="AI42" s="46">
        <v>837.44695999999999</v>
      </c>
      <c r="AJ42" s="46">
        <v>837.44695999999999</v>
      </c>
      <c r="AK42" s="46">
        <v>564.20000000000005</v>
      </c>
      <c r="AL42" s="46">
        <v>564.20000000000005</v>
      </c>
      <c r="AM42" s="46">
        <v>79.06</v>
      </c>
      <c r="AN42" s="46">
        <v>79.06</v>
      </c>
      <c r="AO42" s="46">
        <v>111.55</v>
      </c>
      <c r="AP42" s="46">
        <v>111.55</v>
      </c>
      <c r="AQ42" s="46">
        <v>242.12521000000001</v>
      </c>
      <c r="AR42" s="46">
        <v>242.12521000000001</v>
      </c>
      <c r="AS42" s="46">
        <v>362.88</v>
      </c>
      <c r="AT42" s="46">
        <v>362.88</v>
      </c>
      <c r="AU42" s="46">
        <v>235.97</v>
      </c>
      <c r="AV42" s="46">
        <v>235.97</v>
      </c>
      <c r="AW42" s="46">
        <v>1868.0059900000001</v>
      </c>
      <c r="AX42" s="46">
        <v>1905.9559899999999</v>
      </c>
      <c r="AY42" s="46">
        <v>119.63</v>
      </c>
      <c r="AZ42" s="46">
        <v>119.63</v>
      </c>
      <c r="BA42" s="46">
        <v>27443.65495</v>
      </c>
      <c r="BB42" s="46">
        <v>28331.117569999999</v>
      </c>
      <c r="BC42" s="46">
        <v>204.07</v>
      </c>
      <c r="BD42" s="46">
        <v>204.07</v>
      </c>
      <c r="BE42" s="46">
        <v>686.05</v>
      </c>
      <c r="BF42" s="46">
        <v>686.05</v>
      </c>
      <c r="BG42" s="46">
        <v>479.20296999999999</v>
      </c>
      <c r="BH42" s="46">
        <v>624.02896999999996</v>
      </c>
      <c r="BI42" s="46">
        <v>10144.75</v>
      </c>
      <c r="BJ42" s="46">
        <v>186.483</v>
      </c>
      <c r="BK42" s="46">
        <v>398.33</v>
      </c>
      <c r="BL42" s="46">
        <v>398.33</v>
      </c>
      <c r="BM42" s="46">
        <v>80.069999999999993</v>
      </c>
      <c r="BN42" s="46">
        <v>69.978999999999999</v>
      </c>
      <c r="BO42" s="46">
        <v>77691.47</v>
      </c>
      <c r="BP42" s="46">
        <v>33.47</v>
      </c>
      <c r="BQ42" s="46">
        <v>265.30799999999999</v>
      </c>
      <c r="BR42" s="46">
        <v>277.14400000000001</v>
      </c>
      <c r="BS42" s="46">
        <v>834.6</v>
      </c>
      <c r="BT42" s="46">
        <v>834.6</v>
      </c>
      <c r="BU42" s="46">
        <v>1632.201</v>
      </c>
      <c r="BV42" s="46">
        <v>1632.201</v>
      </c>
      <c r="BW42" s="46">
        <v>534.1</v>
      </c>
      <c r="BX42" s="46">
        <v>534.1</v>
      </c>
      <c r="BY42" s="46">
        <v>213.17</v>
      </c>
      <c r="BZ42" s="46">
        <v>213.17</v>
      </c>
      <c r="CA42" s="46">
        <v>190.75</v>
      </c>
      <c r="CB42" s="46">
        <v>190.75</v>
      </c>
      <c r="CC42" s="46">
        <v>249.36</v>
      </c>
      <c r="CD42" s="46">
        <v>249.36</v>
      </c>
      <c r="CE42" s="46">
        <v>962.32820000000004</v>
      </c>
      <c r="CF42" s="46">
        <v>962.32820000000004</v>
      </c>
      <c r="CG42" s="46">
        <v>148.91399999999999</v>
      </c>
      <c r="CH42" s="46">
        <v>138.85</v>
      </c>
      <c r="CI42" s="46">
        <v>49.11</v>
      </c>
      <c r="CJ42" s="46">
        <v>49.11</v>
      </c>
      <c r="CK42" s="46">
        <v>49.976999999999997</v>
      </c>
      <c r="CL42" s="46">
        <v>2077.797</v>
      </c>
      <c r="CM42" s="46">
        <v>47.39</v>
      </c>
      <c r="CN42" s="46">
        <v>47.39</v>
      </c>
      <c r="CO42" s="46">
        <v>604.04</v>
      </c>
      <c r="CP42" s="46">
        <v>604.04</v>
      </c>
      <c r="CQ42" s="46">
        <v>10133.370000000001</v>
      </c>
      <c r="CR42" s="46">
        <v>168.22499999999999</v>
      </c>
      <c r="CS42" s="46">
        <v>382.60899999999998</v>
      </c>
      <c r="CT42" s="46">
        <v>393.34199999999998</v>
      </c>
      <c r="CU42" s="46">
        <v>961.53</v>
      </c>
      <c r="CV42" s="46">
        <v>441.53</v>
      </c>
      <c r="CW42" s="46">
        <v>301.82</v>
      </c>
      <c r="CX42" s="46">
        <v>301.82</v>
      </c>
      <c r="CY42" s="46">
        <v>169.67</v>
      </c>
      <c r="CZ42" s="46">
        <v>169.67</v>
      </c>
      <c r="DA42" s="46">
        <v>62.73</v>
      </c>
      <c r="DB42" s="46">
        <v>62.73</v>
      </c>
      <c r="DC42" s="46">
        <v>236534.36194</v>
      </c>
      <c r="DD42" s="46">
        <v>133669.13901000001</v>
      </c>
      <c r="DE42" s="23"/>
      <c r="DF42" s="23"/>
      <c r="DG42" s="23"/>
      <c r="DH42" s="23"/>
      <c r="DI42" s="23"/>
      <c r="DJ42" s="23"/>
      <c r="DK42" s="23"/>
      <c r="DL42" s="23"/>
    </row>
    <row r="43" spans="1:116" s="6" customFormat="1" ht="37.5" x14ac:dyDescent="0.25">
      <c r="A43" s="37"/>
      <c r="B43" s="38" t="s">
        <v>117</v>
      </c>
      <c r="C43" s="39" t="str">
        <f t="shared" si="0"/>
        <v xml:space="preserve">   </v>
      </c>
      <c r="D43" s="40"/>
      <c r="E43" s="46">
        <v>73398.911810000005</v>
      </c>
      <c r="F43" s="46">
        <v>67521.417260000002</v>
      </c>
      <c r="G43" s="46">
        <v>259.10010999999997</v>
      </c>
      <c r="H43" s="46">
        <v>5298.4121100000002</v>
      </c>
      <c r="I43" s="46">
        <v>359.98</v>
      </c>
      <c r="J43" s="46">
        <v>359.98</v>
      </c>
      <c r="K43" s="46">
        <v>306.76</v>
      </c>
      <c r="L43" s="46">
        <v>306.76</v>
      </c>
      <c r="M43" s="46">
        <v>10767.4046</v>
      </c>
      <c r="N43" s="46">
        <v>6359.8775999999998</v>
      </c>
      <c r="O43" s="46">
        <v>903.13487999999995</v>
      </c>
      <c r="P43" s="46">
        <v>1010.36888</v>
      </c>
      <c r="Q43" s="46">
        <v>1642.4353599999999</v>
      </c>
      <c r="R43" s="46">
        <v>1585.23136</v>
      </c>
      <c r="S43" s="46">
        <v>518.21405000000004</v>
      </c>
      <c r="T43" s="46">
        <v>531.22405000000003</v>
      </c>
      <c r="U43" s="46">
        <v>208.61176</v>
      </c>
      <c r="V43" s="46">
        <v>258.89476000000002</v>
      </c>
      <c r="W43" s="46">
        <v>710.59788000000003</v>
      </c>
      <c r="X43" s="46">
        <v>710.59788000000003</v>
      </c>
      <c r="Y43" s="46">
        <v>2476.2382299999999</v>
      </c>
      <c r="Z43" s="46">
        <v>2518.1522300000001</v>
      </c>
      <c r="AA43" s="46">
        <v>1641.3813600000001</v>
      </c>
      <c r="AB43" s="46">
        <v>1663.30036</v>
      </c>
      <c r="AC43" s="46">
        <v>1448.30603</v>
      </c>
      <c r="AD43" s="46">
        <v>648.30602999999996</v>
      </c>
      <c r="AE43" s="46">
        <v>1744.04736</v>
      </c>
      <c r="AF43" s="46">
        <v>248.31736000000001</v>
      </c>
      <c r="AG43" s="46">
        <v>807.79522999999995</v>
      </c>
      <c r="AH43" s="46">
        <v>307.79523</v>
      </c>
      <c r="AI43" s="46">
        <v>837.44695999999999</v>
      </c>
      <c r="AJ43" s="46">
        <v>837.44695999999999</v>
      </c>
      <c r="AK43" s="46">
        <v>564.20000000000005</v>
      </c>
      <c r="AL43" s="46">
        <v>564.20000000000005</v>
      </c>
      <c r="AM43" s="46">
        <v>79.06</v>
      </c>
      <c r="AN43" s="46">
        <v>79.06</v>
      </c>
      <c r="AO43" s="46">
        <v>111.55</v>
      </c>
      <c r="AP43" s="46">
        <v>111.55</v>
      </c>
      <c r="AQ43" s="46">
        <v>242.12521000000001</v>
      </c>
      <c r="AR43" s="46">
        <v>242.12521000000001</v>
      </c>
      <c r="AS43" s="46">
        <v>362.88</v>
      </c>
      <c r="AT43" s="46">
        <v>362.88</v>
      </c>
      <c r="AU43" s="46">
        <v>235.97</v>
      </c>
      <c r="AV43" s="46">
        <v>235.97</v>
      </c>
      <c r="AW43" s="46">
        <v>1868.0059900000001</v>
      </c>
      <c r="AX43" s="46">
        <v>1905.9559899999999</v>
      </c>
      <c r="AY43" s="46">
        <v>119.63</v>
      </c>
      <c r="AZ43" s="46">
        <v>119.63</v>
      </c>
      <c r="BA43" s="46">
        <v>27443.65495</v>
      </c>
      <c r="BB43" s="46">
        <v>28331.117569999999</v>
      </c>
      <c r="BC43" s="46">
        <v>204.07</v>
      </c>
      <c r="BD43" s="46">
        <v>204.07</v>
      </c>
      <c r="BE43" s="46">
        <v>686.05</v>
      </c>
      <c r="BF43" s="46">
        <v>686.05</v>
      </c>
      <c r="BG43" s="46">
        <v>479.20296999999999</v>
      </c>
      <c r="BH43" s="46">
        <v>624.02896999999996</v>
      </c>
      <c r="BI43" s="46">
        <v>10144.75</v>
      </c>
      <c r="BJ43" s="46">
        <v>186.483</v>
      </c>
      <c r="BK43" s="46">
        <v>398.33</v>
      </c>
      <c r="BL43" s="46">
        <v>398.33</v>
      </c>
      <c r="BM43" s="46">
        <v>80.069999999999993</v>
      </c>
      <c r="BN43" s="46">
        <v>69.978999999999999</v>
      </c>
      <c r="BO43" s="46">
        <v>77691.47</v>
      </c>
      <c r="BP43" s="46">
        <v>33.47</v>
      </c>
      <c r="BQ43" s="46">
        <v>265.30799999999999</v>
      </c>
      <c r="BR43" s="46">
        <v>277.14400000000001</v>
      </c>
      <c r="BS43" s="46">
        <v>834.6</v>
      </c>
      <c r="BT43" s="46">
        <v>834.6</v>
      </c>
      <c r="BU43" s="46">
        <v>1632.201</v>
      </c>
      <c r="BV43" s="46">
        <v>1632.201</v>
      </c>
      <c r="BW43" s="46">
        <v>534.1</v>
      </c>
      <c r="BX43" s="46">
        <v>534.1</v>
      </c>
      <c r="BY43" s="46">
        <v>213.17</v>
      </c>
      <c r="BZ43" s="46">
        <v>213.17</v>
      </c>
      <c r="CA43" s="46">
        <v>190.75</v>
      </c>
      <c r="CB43" s="46">
        <v>190.75</v>
      </c>
      <c r="CC43" s="46">
        <v>249.36</v>
      </c>
      <c r="CD43" s="46">
        <v>249.36</v>
      </c>
      <c r="CE43" s="46">
        <v>962.32820000000004</v>
      </c>
      <c r="CF43" s="46">
        <v>962.32820000000004</v>
      </c>
      <c r="CG43" s="46">
        <v>148.91399999999999</v>
      </c>
      <c r="CH43" s="46">
        <v>138.85</v>
      </c>
      <c r="CI43" s="46">
        <v>49.11</v>
      </c>
      <c r="CJ43" s="46">
        <v>49.11</v>
      </c>
      <c r="CK43" s="46">
        <v>49.976999999999997</v>
      </c>
      <c r="CL43" s="46">
        <v>2077.797</v>
      </c>
      <c r="CM43" s="46">
        <v>47.39</v>
      </c>
      <c r="CN43" s="46">
        <v>47.39</v>
      </c>
      <c r="CO43" s="46">
        <v>604.04</v>
      </c>
      <c r="CP43" s="46">
        <v>604.04</v>
      </c>
      <c r="CQ43" s="46">
        <v>10133.370000000001</v>
      </c>
      <c r="CR43" s="46">
        <v>168.22499999999999</v>
      </c>
      <c r="CS43" s="46">
        <v>382.60899999999998</v>
      </c>
      <c r="CT43" s="46">
        <v>393.34199999999998</v>
      </c>
      <c r="CU43" s="46">
        <v>961.53</v>
      </c>
      <c r="CV43" s="46">
        <v>441.53</v>
      </c>
      <c r="CW43" s="46">
        <v>301.82</v>
      </c>
      <c r="CX43" s="46">
        <v>301.82</v>
      </c>
      <c r="CY43" s="46">
        <v>169.67</v>
      </c>
      <c r="CZ43" s="46">
        <v>169.67</v>
      </c>
      <c r="DA43" s="46">
        <v>62.73</v>
      </c>
      <c r="DB43" s="46">
        <v>62.73</v>
      </c>
      <c r="DC43" s="46">
        <v>236534.36194</v>
      </c>
      <c r="DD43" s="46">
        <v>133669.13901000001</v>
      </c>
      <c r="DE43" s="23"/>
      <c r="DF43" s="23"/>
      <c r="DG43" s="23"/>
      <c r="DH43" s="23"/>
      <c r="DI43" s="23"/>
      <c r="DJ43" s="23"/>
      <c r="DK43" s="23"/>
      <c r="DL43" s="23"/>
    </row>
    <row r="44" spans="1:116" x14ac:dyDescent="0.25">
      <c r="B44" s="4"/>
      <c r="C44" s="2"/>
      <c r="D44" s="16"/>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41" t="s">
        <v>59</v>
      </c>
    </row>
    <row r="45" spans="1:116" x14ac:dyDescent="0.25">
      <c r="B45" s="4"/>
      <c r="C45" s="2"/>
      <c r="D45" s="16"/>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32"/>
    </row>
    <row r="46" spans="1:116" x14ac:dyDescent="0.25">
      <c r="B46" s="4"/>
      <c r="C46" s="2"/>
      <c r="D46" s="16"/>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row>
    <row r="47" spans="1:116" x14ac:dyDescent="0.25">
      <c r="B47" s="4"/>
      <c r="C47" s="2"/>
      <c r="D47" s="16"/>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row>
    <row r="48" spans="1:116" x14ac:dyDescent="0.25">
      <c r="B48" s="4"/>
      <c r="C48" s="2"/>
      <c r="D48" s="16"/>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row>
    <row r="49" spans="2:107" x14ac:dyDescent="0.25">
      <c r="B49" s="4"/>
      <c r="C49" s="2"/>
      <c r="D49" s="16"/>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row>
    <row r="50" spans="2:107" x14ac:dyDescent="0.25">
      <c r="B50" s="4"/>
      <c r="C50" s="2"/>
      <c r="D50" s="16"/>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row>
    <row r="51" spans="2:107" x14ac:dyDescent="0.25">
      <c r="B51" s="4"/>
      <c r="C51" s="2"/>
      <c r="D51" s="16"/>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row>
    <row r="52" spans="2:107" x14ac:dyDescent="0.25">
      <c r="B52" s="4"/>
      <c r="C52" s="2"/>
      <c r="D52" s="16"/>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row>
    <row r="53" spans="2:107" x14ac:dyDescent="0.25">
      <c r="B53" s="4"/>
      <c r="C53" s="2"/>
      <c r="D53" s="16"/>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row>
    <row r="54" spans="2:107" x14ac:dyDescent="0.25">
      <c r="B54" s="4"/>
      <c r="C54" s="2"/>
      <c r="D54" s="16"/>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row>
    <row r="55" spans="2:107" x14ac:dyDescent="0.25">
      <c r="B55" s="4"/>
      <c r="C55" s="2"/>
      <c r="D55" s="16"/>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row>
    <row r="56" spans="2:107" x14ac:dyDescent="0.25">
      <c r="B56" s="4"/>
      <c r="C56" s="2"/>
      <c r="D56" s="16"/>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row>
    <row r="57" spans="2:107" x14ac:dyDescent="0.25">
      <c r="B57" s="4"/>
      <c r="C57" s="2"/>
      <c r="D57" s="16"/>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row>
    <row r="58" spans="2:107" x14ac:dyDescent="0.25">
      <c r="B58" s="4"/>
      <c r="C58" s="2"/>
      <c r="D58" s="16"/>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row>
    <row r="59" spans="2:107" x14ac:dyDescent="0.25">
      <c r="B59" s="4"/>
      <c r="C59" s="2"/>
      <c r="D59" s="16"/>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row>
    <row r="60" spans="2:107" x14ac:dyDescent="0.25">
      <c r="B60" s="4"/>
      <c r="C60" s="2"/>
      <c r="D60" s="16"/>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row>
    <row r="61" spans="2:107" x14ac:dyDescent="0.25">
      <c r="B61" s="4"/>
      <c r="C61" s="2"/>
      <c r="D61" s="16"/>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row>
    <row r="62" spans="2:107" x14ac:dyDescent="0.25">
      <c r="B62" s="4"/>
      <c r="C62" s="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row>
    <row r="63" spans="2:107" x14ac:dyDescent="0.25">
      <c r="B63" s="4"/>
      <c r="C63" s="2"/>
      <c r="D63" s="16"/>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row>
    <row r="64" spans="2:107" x14ac:dyDescent="0.25">
      <c r="B64" s="4"/>
      <c r="C64" s="2"/>
      <c r="D64" s="16"/>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row>
    <row r="65" spans="2:107" x14ac:dyDescent="0.25">
      <c r="B65" s="4"/>
      <c r="C65" s="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row>
    <row r="66" spans="2:107" x14ac:dyDescent="0.25">
      <c r="B66" s="4"/>
      <c r="C66" s="2"/>
      <c r="D66" s="16"/>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row>
    <row r="67" spans="2:107" x14ac:dyDescent="0.25">
      <c r="B67" s="4"/>
      <c r="C67" s="2"/>
      <c r="D67" s="16"/>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row>
    <row r="68" spans="2:107" x14ac:dyDescent="0.25">
      <c r="B68" s="4"/>
      <c r="C68" s="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row>
    <row r="69" spans="2:107" x14ac:dyDescent="0.25">
      <c r="B69" s="4"/>
      <c r="C69" s="2"/>
      <c r="D69" s="16"/>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row>
    <row r="70" spans="2:107" x14ac:dyDescent="0.25">
      <c r="B70" s="4"/>
      <c r="C70" s="2"/>
      <c r="D70" s="16"/>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row>
    <row r="71" spans="2:107" x14ac:dyDescent="0.25">
      <c r="B71" s="4"/>
      <c r="C71" s="2"/>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row>
    <row r="72" spans="2:107" x14ac:dyDescent="0.25">
      <c r="B72" s="4"/>
      <c r="C72" s="2"/>
      <c r="D72" s="16"/>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row>
    <row r="73" spans="2:107" x14ac:dyDescent="0.25">
      <c r="B73" s="4"/>
      <c r="C73" s="2"/>
      <c r="D73" s="16"/>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row>
    <row r="74" spans="2:107" x14ac:dyDescent="0.25">
      <c r="B74" s="4"/>
      <c r="C74" s="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row>
    <row r="75" spans="2:107" x14ac:dyDescent="0.25">
      <c r="B75" s="4"/>
      <c r="C75" s="2"/>
      <c r="D75" s="16"/>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row>
    <row r="76" spans="2:107" x14ac:dyDescent="0.25">
      <c r="B76" s="4"/>
      <c r="C76" s="2"/>
      <c r="D76" s="16"/>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row>
    <row r="77" spans="2:107" x14ac:dyDescent="0.25">
      <c r="B77" s="4"/>
      <c r="C77" s="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row>
    <row r="78" spans="2:107" x14ac:dyDescent="0.25">
      <c r="B78" s="4"/>
      <c r="C78" s="2"/>
      <c r="D78" s="16"/>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row>
    <row r="79" spans="2:107" x14ac:dyDescent="0.25">
      <c r="B79" s="4"/>
      <c r="C79" s="2"/>
      <c r="D79" s="16"/>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row>
    <row r="80" spans="2:107" x14ac:dyDescent="0.25">
      <c r="B80" s="4"/>
      <c r="C80" s="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row>
    <row r="81" spans="2:107" x14ac:dyDescent="0.25">
      <c r="B81" s="4"/>
      <c r="C81" s="2"/>
      <c r="D81" s="16"/>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row>
    <row r="82" spans="2:107" x14ac:dyDescent="0.25">
      <c r="B82" s="4"/>
      <c r="C82" s="2"/>
      <c r="D82" s="16"/>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row>
    <row r="83" spans="2:107" x14ac:dyDescent="0.25">
      <c r="B83" s="4"/>
      <c r="C83" s="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row>
    <row r="84" spans="2:107" x14ac:dyDescent="0.25">
      <c r="B84" s="4"/>
      <c r="C84" s="2"/>
      <c r="D84" s="16"/>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row>
    <row r="85" spans="2:107" x14ac:dyDescent="0.25">
      <c r="B85" s="4"/>
      <c r="C85" s="2"/>
      <c r="D85" s="16"/>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row>
    <row r="86" spans="2:107" x14ac:dyDescent="0.25">
      <c r="B86" s="4"/>
      <c r="C86" s="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row>
    <row r="87" spans="2:107" x14ac:dyDescent="0.25">
      <c r="B87" s="4"/>
      <c r="C87" s="2"/>
      <c r="D87" s="16"/>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row>
    <row r="88" spans="2:107" x14ac:dyDescent="0.25">
      <c r="B88" s="4"/>
      <c r="C88" s="2"/>
      <c r="D88" s="16"/>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row>
    <row r="89" spans="2:107" x14ac:dyDescent="0.25">
      <c r="B89" s="4"/>
      <c r="C89" s="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row>
    <row r="90" spans="2:107" x14ac:dyDescent="0.25">
      <c r="B90" s="4"/>
      <c r="C90" s="2"/>
      <c r="D90" s="16"/>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row>
    <row r="91" spans="2:107" x14ac:dyDescent="0.25">
      <c r="B91" s="4"/>
      <c r="C91" s="2"/>
      <c r="D91" s="16"/>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row>
    <row r="92" spans="2:107" x14ac:dyDescent="0.25">
      <c r="B92" s="4"/>
      <c r="C92" s="2"/>
      <c r="D92" s="16"/>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row>
    <row r="93" spans="2:107" x14ac:dyDescent="0.25">
      <c r="B93" s="4"/>
      <c r="C93" s="2"/>
      <c r="D93" s="16"/>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row>
    <row r="94" spans="2:107" x14ac:dyDescent="0.25">
      <c r="B94" s="4"/>
      <c r="C94" s="2"/>
      <c r="D94" s="16"/>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row>
    <row r="95" spans="2:107" x14ac:dyDescent="0.25">
      <c r="B95" s="4"/>
      <c r="C95" s="2"/>
      <c r="D95" s="16"/>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row>
    <row r="96" spans="2:107" x14ac:dyDescent="0.25">
      <c r="B96" s="4"/>
      <c r="C96" s="2"/>
      <c r="D96" s="16"/>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row>
    <row r="97" spans="2:107" x14ac:dyDescent="0.25">
      <c r="B97" s="4"/>
      <c r="C97" s="2"/>
      <c r="D97" s="16"/>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row>
    <row r="98" spans="2:107" x14ac:dyDescent="0.25">
      <c r="B98" s="4"/>
      <c r="C98" s="2"/>
      <c r="D98" s="16"/>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row>
    <row r="99" spans="2:107" x14ac:dyDescent="0.25">
      <c r="B99" s="4"/>
      <c r="C99" s="2"/>
      <c r="D99" s="16"/>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row>
    <row r="100" spans="2:107" x14ac:dyDescent="0.25">
      <c r="B100" s="4"/>
      <c r="C100" s="2"/>
      <c r="D100" s="16"/>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row>
    <row r="101" spans="2:107" x14ac:dyDescent="0.25">
      <c r="B101" s="4"/>
      <c r="C101" s="2"/>
      <c r="D101" s="16"/>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row>
    <row r="102" spans="2:107" x14ac:dyDescent="0.25">
      <c r="B102" s="4"/>
      <c r="C102" s="2"/>
      <c r="D102" s="16"/>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row>
    <row r="103" spans="2:107" x14ac:dyDescent="0.25">
      <c r="B103" s="4"/>
      <c r="C103" s="2"/>
      <c r="D103" s="16"/>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row>
    <row r="104" spans="2:107" x14ac:dyDescent="0.25">
      <c r="B104" s="4"/>
      <c r="C104" s="2"/>
      <c r="D104" s="16"/>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row>
    <row r="105" spans="2:107" x14ac:dyDescent="0.25">
      <c r="B105" s="4"/>
      <c r="C105" s="2"/>
      <c r="D105" s="16"/>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row>
    <row r="106" spans="2:107" x14ac:dyDescent="0.25">
      <c r="B106" s="4"/>
      <c r="C106" s="2"/>
      <c r="D106" s="16"/>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row>
    <row r="107" spans="2:107" x14ac:dyDescent="0.25">
      <c r="B107" s="4"/>
      <c r="C107" s="2"/>
      <c r="D107" s="16"/>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row>
    <row r="108" spans="2:107" x14ac:dyDescent="0.25">
      <c r="B108" s="4"/>
      <c r="C108" s="2"/>
      <c r="D108" s="16"/>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row>
    <row r="109" spans="2:107" x14ac:dyDescent="0.25">
      <c r="B109" s="4"/>
      <c r="C109" s="2"/>
      <c r="D109" s="16"/>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row>
    <row r="110" spans="2:107" x14ac:dyDescent="0.25">
      <c r="B110" s="4"/>
      <c r="C110" s="2"/>
      <c r="D110" s="16"/>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row>
    <row r="111" spans="2:107" x14ac:dyDescent="0.25">
      <c r="B111" s="4"/>
      <c r="C111" s="2"/>
      <c r="D111" s="16"/>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row>
    <row r="112" spans="2:107" x14ac:dyDescent="0.25">
      <c r="B112" s="4"/>
      <c r="C112" s="2"/>
      <c r="D112" s="16"/>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row>
    <row r="113" spans="2:107" x14ac:dyDescent="0.25">
      <c r="B113" s="4"/>
      <c r="C113" s="2"/>
      <c r="D113" s="16"/>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row>
    <row r="114" spans="2:107" x14ac:dyDescent="0.25">
      <c r="B114" s="4"/>
      <c r="C114" s="2"/>
      <c r="D114" s="16"/>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c r="DB114" s="18"/>
      <c r="DC114" s="18"/>
    </row>
    <row r="115" spans="2:107" x14ac:dyDescent="0.25">
      <c r="B115" s="4"/>
      <c r="C115" s="2"/>
      <c r="D115" s="16"/>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row>
    <row r="116" spans="2:107" x14ac:dyDescent="0.25">
      <c r="B116" s="4"/>
      <c r="C116" s="2"/>
      <c r="D116" s="16"/>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c r="DB116" s="18"/>
      <c r="DC116" s="18"/>
    </row>
    <row r="117" spans="2:107" x14ac:dyDescent="0.25">
      <c r="B117" s="4"/>
      <c r="C117" s="2"/>
      <c r="D117" s="16"/>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row>
    <row r="118" spans="2:107" x14ac:dyDescent="0.25">
      <c r="B118" s="4"/>
      <c r="C118" s="2"/>
      <c r="D118" s="16"/>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c r="DB118" s="18"/>
      <c r="DC118" s="18"/>
    </row>
    <row r="119" spans="2:107" x14ac:dyDescent="0.25">
      <c r="B119" s="4"/>
      <c r="C119" s="2"/>
      <c r="D119" s="16"/>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row>
    <row r="120" spans="2:107" x14ac:dyDescent="0.25">
      <c r="B120" s="4"/>
      <c r="C120" s="2"/>
      <c r="D120" s="16"/>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c r="DB120" s="18"/>
      <c r="DC120" s="18"/>
    </row>
    <row r="121" spans="2:107" x14ac:dyDescent="0.25">
      <c r="B121" s="4"/>
      <c r="C121" s="2"/>
      <c r="D121" s="16"/>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row>
    <row r="122" spans="2:107" x14ac:dyDescent="0.25">
      <c r="B122" s="4"/>
      <c r="C122" s="2"/>
      <c r="D122" s="16"/>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c r="DB122" s="18"/>
      <c r="DC122" s="18"/>
    </row>
    <row r="123" spans="2:107" x14ac:dyDescent="0.25">
      <c r="B123" s="4"/>
      <c r="C123" s="2"/>
      <c r="D123" s="16"/>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row>
    <row r="124" spans="2:107" x14ac:dyDescent="0.25">
      <c r="D124" s="19"/>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c r="DB124" s="18"/>
      <c r="DC124" s="18"/>
    </row>
    <row r="125" spans="2:107" x14ac:dyDescent="0.25">
      <c r="D125" s="19"/>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row>
    <row r="126" spans="2:107" x14ac:dyDescent="0.25">
      <c r="D126" s="19"/>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c r="DB126" s="18"/>
      <c r="DC126" s="18"/>
    </row>
    <row r="127" spans="2:107" x14ac:dyDescent="0.25">
      <c r="D127" s="19"/>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row>
    <row r="128" spans="2:107" x14ac:dyDescent="0.25">
      <c r="D128" s="19"/>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c r="DB128" s="18"/>
      <c r="DC128" s="18"/>
    </row>
    <row r="129" spans="4:107" x14ac:dyDescent="0.25">
      <c r="D129" s="19"/>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row>
    <row r="130" spans="4:107" x14ac:dyDescent="0.25">
      <c r="D130" s="19"/>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row>
    <row r="131" spans="4:107" x14ac:dyDescent="0.25">
      <c r="D131" s="19"/>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row>
    <row r="132" spans="4:107" x14ac:dyDescent="0.25">
      <c r="D132" s="19"/>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c r="DB132" s="18"/>
      <c r="DC132" s="18"/>
    </row>
    <row r="133" spans="4:107" x14ac:dyDescent="0.25">
      <c r="D133" s="19"/>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row>
    <row r="134" spans="4:107" x14ac:dyDescent="0.25">
      <c r="D134" s="19"/>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c r="DC134" s="18"/>
    </row>
    <row r="135" spans="4:107" x14ac:dyDescent="0.25">
      <c r="D135" s="19"/>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row>
    <row r="136" spans="4:107" x14ac:dyDescent="0.25">
      <c r="D136" s="19"/>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c r="DB136" s="18"/>
      <c r="DC136" s="18"/>
    </row>
    <row r="137" spans="4:107" x14ac:dyDescent="0.25">
      <c r="D137" s="19"/>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row>
    <row r="138" spans="4:107" x14ac:dyDescent="0.25">
      <c r="D138" s="19"/>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c r="CZ138" s="18"/>
      <c r="DA138" s="18"/>
      <c r="DB138" s="18"/>
      <c r="DC138" s="18"/>
    </row>
    <row r="139" spans="4:107" x14ac:dyDescent="0.25">
      <c r="D139" s="19"/>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c r="DB139" s="18"/>
      <c r="DC139" s="18"/>
    </row>
    <row r="140" spans="4:107" x14ac:dyDescent="0.25">
      <c r="D140" s="19"/>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c r="CZ140" s="18"/>
      <c r="DA140" s="18"/>
      <c r="DB140" s="18"/>
      <c r="DC140" s="18"/>
    </row>
    <row r="141" spans="4:107" x14ac:dyDescent="0.25">
      <c r="D141" s="19"/>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row>
    <row r="142" spans="4:107" x14ac:dyDescent="0.25">
      <c r="D142" s="19"/>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c r="CZ142" s="18"/>
      <c r="DA142" s="18"/>
      <c r="DB142" s="18"/>
      <c r="DC142" s="18"/>
    </row>
    <row r="143" spans="4:107" x14ac:dyDescent="0.25">
      <c r="D143" s="19"/>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row>
    <row r="144" spans="4:107" x14ac:dyDescent="0.25">
      <c r="D144" s="19"/>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c r="DB144" s="18"/>
      <c r="DC144" s="18"/>
    </row>
    <row r="145" spans="4:107" x14ac:dyDescent="0.25">
      <c r="D145" s="19"/>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c r="DB145" s="18"/>
      <c r="DC145" s="18"/>
    </row>
    <row r="146" spans="4:107" x14ac:dyDescent="0.25">
      <c r="D146" s="19"/>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c r="DB146" s="18"/>
      <c r="DC146" s="18"/>
    </row>
    <row r="147" spans="4:107" x14ac:dyDescent="0.25">
      <c r="D147" s="19"/>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c r="DB147" s="18"/>
      <c r="DC147" s="18"/>
    </row>
    <row r="148" spans="4:107" x14ac:dyDescent="0.25">
      <c r="D148" s="19"/>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c r="DB148" s="18"/>
      <c r="DC148" s="18"/>
    </row>
    <row r="149" spans="4:107" x14ac:dyDescent="0.25">
      <c r="D149" s="19"/>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row>
    <row r="150" spans="4:107" x14ac:dyDescent="0.25">
      <c r="D150" s="19"/>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c r="CZ150" s="18"/>
      <c r="DA150" s="18"/>
      <c r="DB150" s="18"/>
      <c r="DC150" s="18"/>
    </row>
    <row r="151" spans="4:107" x14ac:dyDescent="0.25">
      <c r="D151" s="19"/>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c r="DB151" s="18"/>
      <c r="DC151" s="18"/>
    </row>
    <row r="152" spans="4:107" x14ac:dyDescent="0.25">
      <c r="D152" s="19"/>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c r="DB152" s="18"/>
      <c r="DC152" s="18"/>
    </row>
    <row r="153" spans="4:107" x14ac:dyDescent="0.25">
      <c r="D153" s="19"/>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row>
    <row r="154" spans="4:107" x14ac:dyDescent="0.25">
      <c r="D154" s="19"/>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c r="DB154" s="18"/>
      <c r="DC154" s="18"/>
    </row>
    <row r="155" spans="4:107" x14ac:dyDescent="0.25">
      <c r="D155" s="19"/>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c r="DC155" s="18"/>
    </row>
    <row r="156" spans="4:107" x14ac:dyDescent="0.25">
      <c r="D156" s="19"/>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c r="DB156" s="18"/>
      <c r="DC156" s="18"/>
    </row>
    <row r="157" spans="4:107" x14ac:dyDescent="0.25">
      <c r="D157" s="19"/>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c r="DC157" s="18"/>
    </row>
    <row r="158" spans="4:107" x14ac:dyDescent="0.25">
      <c r="D158" s="19"/>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c r="DB158" s="18"/>
      <c r="DC158" s="18"/>
    </row>
    <row r="159" spans="4:107" x14ac:dyDescent="0.25">
      <c r="D159" s="19"/>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row>
    <row r="160" spans="4:107" x14ac:dyDescent="0.25">
      <c r="D160" s="19"/>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c r="DB160" s="18"/>
      <c r="DC160" s="18"/>
    </row>
    <row r="161" spans="4:107" x14ac:dyDescent="0.25">
      <c r="D161" s="19"/>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c r="DB161" s="18"/>
      <c r="DC161" s="18"/>
    </row>
    <row r="162" spans="4:107" x14ac:dyDescent="0.25">
      <c r="D162" s="19"/>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c r="DB162" s="18"/>
      <c r="DC162" s="18"/>
    </row>
    <row r="163" spans="4:107" x14ac:dyDescent="0.25">
      <c r="D163" s="19"/>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c r="DC163" s="18"/>
    </row>
    <row r="164" spans="4:107" x14ac:dyDescent="0.25">
      <c r="D164" s="19"/>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c r="DB164" s="18"/>
      <c r="DC164" s="18"/>
    </row>
    <row r="165" spans="4:107" x14ac:dyDescent="0.25">
      <c r="D165" s="19"/>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row>
    <row r="166" spans="4:107" x14ac:dyDescent="0.25">
      <c r="D166" s="19"/>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c r="DB166" s="18"/>
      <c r="DC166" s="18"/>
    </row>
    <row r="167" spans="4:107" x14ac:dyDescent="0.25">
      <c r="D167" s="19"/>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row>
    <row r="168" spans="4:107" x14ac:dyDescent="0.25">
      <c r="D168" s="19"/>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c r="DB168" s="18"/>
      <c r="DC168" s="18"/>
    </row>
    <row r="169" spans="4:107" x14ac:dyDescent="0.25">
      <c r="D169" s="19"/>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row>
    <row r="170" spans="4:107" x14ac:dyDescent="0.25">
      <c r="D170" s="19"/>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c r="DB170" s="18"/>
      <c r="DC170" s="18"/>
    </row>
    <row r="171" spans="4:107" x14ac:dyDescent="0.25">
      <c r="D171" s="19"/>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row>
    <row r="172" spans="4:107" x14ac:dyDescent="0.25">
      <c r="D172" s="19"/>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c r="DB172" s="18"/>
      <c r="DC172" s="18"/>
    </row>
    <row r="173" spans="4:107" x14ac:dyDescent="0.25">
      <c r="D173" s="19"/>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row>
    <row r="174" spans="4:107" x14ac:dyDescent="0.25">
      <c r="D174" s="19"/>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c r="DB174" s="18"/>
      <c r="DC174" s="18"/>
    </row>
    <row r="175" spans="4:107" x14ac:dyDescent="0.25">
      <c r="D175" s="19"/>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row>
    <row r="176" spans="4:107" x14ac:dyDescent="0.25">
      <c r="D176" s="19"/>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c r="CZ176" s="18"/>
      <c r="DA176" s="18"/>
      <c r="DB176" s="18"/>
      <c r="DC176" s="18"/>
    </row>
    <row r="177" spans="4:107" x14ac:dyDescent="0.25">
      <c r="D177" s="19"/>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row>
    <row r="178" spans="4:107" x14ac:dyDescent="0.25">
      <c r="D178" s="19"/>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c r="DB178" s="18"/>
      <c r="DC178" s="18"/>
    </row>
    <row r="179" spans="4:107" x14ac:dyDescent="0.25">
      <c r="D179" s="19"/>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row>
    <row r="180" spans="4:107" x14ac:dyDescent="0.25">
      <c r="D180" s="19"/>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c r="DB180" s="18"/>
      <c r="DC180" s="18"/>
    </row>
    <row r="181" spans="4:107" x14ac:dyDescent="0.25">
      <c r="D181" s="19"/>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row>
    <row r="182" spans="4:107" x14ac:dyDescent="0.25">
      <c r="D182" s="19"/>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c r="DB182" s="18"/>
      <c r="DC182" s="18"/>
    </row>
    <row r="183" spans="4:107" x14ac:dyDescent="0.25">
      <c r="D183" s="19"/>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c r="DB183" s="18"/>
      <c r="DC183" s="18"/>
    </row>
    <row r="184" spans="4:107" x14ac:dyDescent="0.25">
      <c r="D184" s="19"/>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c r="DB184" s="18"/>
      <c r="DC184" s="18"/>
    </row>
    <row r="185" spans="4:107" x14ac:dyDescent="0.25">
      <c r="D185" s="19"/>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c r="DB185" s="18"/>
      <c r="DC185" s="18"/>
    </row>
    <row r="186" spans="4:107" x14ac:dyDescent="0.25">
      <c r="D186" s="19"/>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c r="CZ186" s="18"/>
      <c r="DA186" s="18"/>
      <c r="DB186" s="18"/>
      <c r="DC186" s="18"/>
    </row>
    <row r="187" spans="4:107" x14ac:dyDescent="0.25">
      <c r="D187" s="19"/>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c r="DB187" s="18"/>
      <c r="DC187" s="18"/>
    </row>
    <row r="188" spans="4:107" x14ac:dyDescent="0.25">
      <c r="D188" s="19"/>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c r="CZ188" s="18"/>
      <c r="DA188" s="18"/>
      <c r="DB188" s="18"/>
      <c r="DC188" s="18"/>
    </row>
    <row r="189" spans="4:107" x14ac:dyDescent="0.25">
      <c r="D189" s="19"/>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row>
    <row r="190" spans="4:107" x14ac:dyDescent="0.25">
      <c r="D190" s="19"/>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c r="DB190" s="18"/>
      <c r="DC190" s="18"/>
    </row>
    <row r="191" spans="4:107" x14ac:dyDescent="0.25">
      <c r="D191" s="19"/>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row>
    <row r="192" spans="4:107" x14ac:dyDescent="0.25">
      <c r="D192" s="19"/>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c r="CZ192" s="18"/>
      <c r="DA192" s="18"/>
      <c r="DB192" s="18"/>
      <c r="DC192" s="18"/>
    </row>
    <row r="193" spans="4:107" x14ac:dyDescent="0.25">
      <c r="D193" s="19"/>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c r="DB193" s="18"/>
      <c r="DC193" s="18"/>
    </row>
    <row r="194" spans="4:107" x14ac:dyDescent="0.25">
      <c r="D194" s="19"/>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c r="DB194" s="18"/>
      <c r="DC194" s="18"/>
    </row>
    <row r="195" spans="4:107" x14ac:dyDescent="0.25">
      <c r="D195" s="19"/>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row>
    <row r="196" spans="4:107" x14ac:dyDescent="0.25">
      <c r="D196" s="19"/>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c r="DB196" s="18"/>
      <c r="DC196" s="18"/>
    </row>
    <row r="197" spans="4:107" x14ac:dyDescent="0.25">
      <c r="D197" s="19"/>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row>
    <row r="198" spans="4:107" x14ac:dyDescent="0.25">
      <c r="D198" s="19"/>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c r="DB198" s="18"/>
      <c r="DC198" s="18"/>
    </row>
    <row r="199" spans="4:107" x14ac:dyDescent="0.25">
      <c r="D199" s="19"/>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row>
    <row r="200" spans="4:107" x14ac:dyDescent="0.25">
      <c r="D200" s="19"/>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c r="DB200" s="18"/>
      <c r="DC200" s="18"/>
    </row>
    <row r="201" spans="4:107" x14ac:dyDescent="0.25">
      <c r="D201" s="19"/>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row>
    <row r="202" spans="4:107" x14ac:dyDescent="0.25">
      <c r="D202" s="19"/>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c r="DB202" s="18"/>
      <c r="DC202" s="18"/>
    </row>
    <row r="203" spans="4:107" x14ac:dyDescent="0.25">
      <c r="D203" s="19"/>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row>
    <row r="204" spans="4:107" x14ac:dyDescent="0.25">
      <c r="D204" s="19"/>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c r="DB204" s="18"/>
      <c r="DC204" s="18"/>
    </row>
    <row r="205" spans="4:107" x14ac:dyDescent="0.25">
      <c r="D205" s="19"/>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row>
    <row r="206" spans="4:107" x14ac:dyDescent="0.25">
      <c r="D206" s="19"/>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row>
    <row r="207" spans="4:107" x14ac:dyDescent="0.25">
      <c r="D207" s="19"/>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row>
    <row r="208" spans="4:107" x14ac:dyDescent="0.25">
      <c r="D208" s="19"/>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row>
    <row r="209" spans="4:107" x14ac:dyDescent="0.25">
      <c r="D209" s="19"/>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row>
    <row r="210" spans="4:107" x14ac:dyDescent="0.25">
      <c r="D210" s="19"/>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row>
    <row r="211" spans="4:107" x14ac:dyDescent="0.25">
      <c r="D211" s="19"/>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row>
    <row r="212" spans="4:107" x14ac:dyDescent="0.25">
      <c r="D212" s="19"/>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row>
    <row r="213" spans="4:107" x14ac:dyDescent="0.25">
      <c r="D213" s="19"/>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row>
    <row r="214" spans="4:107" x14ac:dyDescent="0.25">
      <c r="D214" s="19"/>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row>
    <row r="215" spans="4:107" x14ac:dyDescent="0.25">
      <c r="D215" s="19"/>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row>
    <row r="216" spans="4:107" x14ac:dyDescent="0.25">
      <c r="D216" s="19"/>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row>
    <row r="217" spans="4:107" x14ac:dyDescent="0.25">
      <c r="D217" s="19"/>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row>
    <row r="218" spans="4:107" x14ac:dyDescent="0.25">
      <c r="D218" s="19"/>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row>
    <row r="219" spans="4:107" x14ac:dyDescent="0.25">
      <c r="D219" s="19"/>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row>
    <row r="220" spans="4:107" x14ac:dyDescent="0.25">
      <c r="D220" s="19"/>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row>
    <row r="221" spans="4:107" x14ac:dyDescent="0.25">
      <c r="D221" s="19"/>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row>
    <row r="222" spans="4:107" x14ac:dyDescent="0.25">
      <c r="D222" s="19"/>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row>
    <row r="223" spans="4:107" x14ac:dyDescent="0.25">
      <c r="D223" s="19"/>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row>
    <row r="224" spans="4:107" x14ac:dyDescent="0.25">
      <c r="D224" s="19"/>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c r="CZ224" s="18"/>
      <c r="DA224" s="18"/>
      <c r="DB224" s="18"/>
      <c r="DC224" s="18"/>
    </row>
    <row r="225" spans="4:107" x14ac:dyDescent="0.25">
      <c r="D225" s="19"/>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c r="DB225" s="18"/>
      <c r="DC225" s="18"/>
    </row>
    <row r="226" spans="4:107" x14ac:dyDescent="0.25">
      <c r="D226" s="19"/>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c r="CZ226" s="18"/>
      <c r="DA226" s="18"/>
      <c r="DB226" s="18"/>
      <c r="DC226" s="18"/>
    </row>
    <row r="227" spans="4:107" x14ac:dyDescent="0.25">
      <c r="D227" s="19"/>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c r="DB227" s="18"/>
      <c r="DC227" s="18"/>
    </row>
    <row r="228" spans="4:107" x14ac:dyDescent="0.25">
      <c r="D228" s="19"/>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c r="CZ228" s="18"/>
      <c r="DA228" s="18"/>
      <c r="DB228" s="18"/>
      <c r="DC228" s="18"/>
    </row>
    <row r="229" spans="4:107" x14ac:dyDescent="0.25">
      <c r="D229" s="19"/>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c r="DB229" s="18"/>
      <c r="DC229" s="18"/>
    </row>
    <row r="230" spans="4:107" x14ac:dyDescent="0.25">
      <c r="D230" s="19"/>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c r="CZ230" s="18"/>
      <c r="DA230" s="18"/>
      <c r="DB230" s="18"/>
      <c r="DC230" s="18"/>
    </row>
    <row r="231" spans="4:107" x14ac:dyDescent="0.25">
      <c r="D231" s="19"/>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c r="DB231" s="18"/>
      <c r="DC231" s="18"/>
    </row>
    <row r="232" spans="4:107" x14ac:dyDescent="0.25">
      <c r="D232" s="19"/>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c r="DB232" s="18"/>
      <c r="DC232" s="18"/>
    </row>
    <row r="233" spans="4:107" x14ac:dyDescent="0.25">
      <c r="D233" s="19"/>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row>
    <row r="234" spans="4:107" x14ac:dyDescent="0.25">
      <c r="D234" s="19"/>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c r="DB234" s="18"/>
      <c r="DC234" s="18"/>
    </row>
    <row r="235" spans="4:107" x14ac:dyDescent="0.25">
      <c r="D235" s="19"/>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row>
    <row r="236" spans="4:107" x14ac:dyDescent="0.25">
      <c r="D236" s="19"/>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c r="DB236" s="18"/>
      <c r="DC236" s="18"/>
    </row>
    <row r="237" spans="4:107" x14ac:dyDescent="0.25">
      <c r="D237" s="19"/>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row>
    <row r="238" spans="4:107" x14ac:dyDescent="0.25">
      <c r="D238" s="19"/>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c r="DB238" s="18"/>
      <c r="DC238" s="18"/>
    </row>
    <row r="239" spans="4:107" x14ac:dyDescent="0.25">
      <c r="D239" s="19"/>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row>
    <row r="240" spans="4:107" x14ac:dyDescent="0.25">
      <c r="D240" s="19"/>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c r="DB240" s="18"/>
      <c r="DC240" s="18"/>
    </row>
    <row r="241" spans="4:107" x14ac:dyDescent="0.25">
      <c r="D241" s="19"/>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c r="DB241" s="18"/>
      <c r="DC241" s="18"/>
    </row>
    <row r="242" spans="4:107" x14ac:dyDescent="0.25">
      <c r="D242" s="19"/>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c r="CZ242" s="18"/>
      <c r="DA242" s="18"/>
      <c r="DB242" s="18"/>
      <c r="DC242" s="18"/>
    </row>
    <row r="243" spans="4:107" x14ac:dyDescent="0.25">
      <c r="D243" s="19"/>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c r="DB243" s="18"/>
      <c r="DC243" s="18"/>
    </row>
    <row r="244" spans="4:107" x14ac:dyDescent="0.25">
      <c r="D244" s="19"/>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c r="CZ244" s="18"/>
      <c r="DA244" s="18"/>
      <c r="DB244" s="18"/>
      <c r="DC244" s="18"/>
    </row>
    <row r="245" spans="4:107" x14ac:dyDescent="0.25">
      <c r="D245" s="19"/>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c r="DB245" s="18"/>
      <c r="DC245" s="18"/>
    </row>
    <row r="246" spans="4:107" x14ac:dyDescent="0.25">
      <c r="D246" s="19"/>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c r="CT246" s="18"/>
      <c r="CU246" s="18"/>
      <c r="CV246" s="18"/>
      <c r="CW246" s="18"/>
      <c r="CX246" s="18"/>
      <c r="CY246" s="18"/>
      <c r="CZ246" s="18"/>
      <c r="DA246" s="18"/>
      <c r="DB246" s="18"/>
      <c r="DC246" s="18"/>
    </row>
    <row r="247" spans="4:107" x14ac:dyDescent="0.25">
      <c r="D247" s="19"/>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c r="DB247" s="18"/>
      <c r="DC247" s="18"/>
    </row>
    <row r="248" spans="4:107" x14ac:dyDescent="0.25">
      <c r="D248" s="19"/>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c r="CZ248" s="18"/>
      <c r="DA248" s="18"/>
      <c r="DB248" s="18"/>
      <c r="DC248" s="18"/>
    </row>
    <row r="249" spans="4:107" x14ac:dyDescent="0.25">
      <c r="D249" s="19"/>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c r="DB249" s="18"/>
      <c r="DC249" s="18"/>
    </row>
    <row r="250" spans="4:107" x14ac:dyDescent="0.25">
      <c r="D250" s="19"/>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c r="CT250" s="18"/>
      <c r="CU250" s="18"/>
      <c r="CV250" s="18"/>
      <c r="CW250" s="18"/>
      <c r="CX250" s="18"/>
      <c r="CY250" s="18"/>
      <c r="CZ250" s="18"/>
      <c r="DA250" s="18"/>
      <c r="DB250" s="18"/>
      <c r="DC250" s="18"/>
    </row>
    <row r="251" spans="4:107" x14ac:dyDescent="0.25">
      <c r="D251" s="19"/>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c r="DB251" s="18"/>
      <c r="DC251" s="18"/>
    </row>
    <row r="252" spans="4:107" x14ac:dyDescent="0.25">
      <c r="D252" s="19"/>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c r="CT252" s="18"/>
      <c r="CU252" s="18"/>
      <c r="CV252" s="18"/>
      <c r="CW252" s="18"/>
      <c r="CX252" s="18"/>
      <c r="CY252" s="18"/>
      <c r="CZ252" s="18"/>
      <c r="DA252" s="18"/>
      <c r="DB252" s="18"/>
      <c r="DC252" s="18"/>
    </row>
    <row r="253" spans="4:107" x14ac:dyDescent="0.25">
      <c r="D253" s="19"/>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c r="DB253" s="18"/>
      <c r="DC253" s="18"/>
    </row>
    <row r="254" spans="4:107" x14ac:dyDescent="0.25">
      <c r="D254" s="19"/>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c r="CZ254" s="18"/>
      <c r="DA254" s="18"/>
      <c r="DB254" s="18"/>
      <c r="DC254" s="18"/>
    </row>
    <row r="255" spans="4:107" x14ac:dyDescent="0.25">
      <c r="D255" s="19"/>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c r="DB255" s="18"/>
      <c r="DC255" s="18"/>
    </row>
    <row r="256" spans="4:107" x14ac:dyDescent="0.25">
      <c r="D256" s="19"/>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c r="CT256" s="18"/>
      <c r="CU256" s="18"/>
      <c r="CV256" s="18"/>
      <c r="CW256" s="18"/>
      <c r="CX256" s="18"/>
      <c r="CY256" s="18"/>
      <c r="CZ256" s="18"/>
      <c r="DA256" s="18"/>
      <c r="DB256" s="18"/>
      <c r="DC256" s="18"/>
    </row>
    <row r="257" spans="4:107" x14ac:dyDescent="0.25">
      <c r="D257" s="19"/>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c r="DB257" s="18"/>
      <c r="DC257" s="18"/>
    </row>
    <row r="258" spans="4:107" x14ac:dyDescent="0.25">
      <c r="D258" s="19"/>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c r="CZ258" s="18"/>
      <c r="DA258" s="18"/>
      <c r="DB258" s="18"/>
      <c r="DC258" s="18"/>
    </row>
    <row r="259" spans="4:107" x14ac:dyDescent="0.25">
      <c r="D259" s="19"/>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c r="DB259" s="18"/>
      <c r="DC259" s="18"/>
    </row>
    <row r="260" spans="4:107" x14ac:dyDescent="0.25">
      <c r="D260" s="19"/>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c r="CZ260" s="18"/>
      <c r="DA260" s="18"/>
      <c r="DB260" s="18"/>
      <c r="DC260" s="18"/>
    </row>
    <row r="261" spans="4:107" x14ac:dyDescent="0.25">
      <c r="D261" s="19"/>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c r="DB261" s="18"/>
      <c r="DC261" s="18"/>
    </row>
    <row r="262" spans="4:107" x14ac:dyDescent="0.25">
      <c r="D262" s="19"/>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c r="CZ262" s="18"/>
      <c r="DA262" s="18"/>
      <c r="DB262" s="18"/>
      <c r="DC262" s="18"/>
    </row>
    <row r="263" spans="4:107" x14ac:dyDescent="0.25">
      <c r="D263" s="19"/>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c r="DB263" s="18"/>
      <c r="DC263" s="18"/>
    </row>
    <row r="264" spans="4:107" x14ac:dyDescent="0.25">
      <c r="D264" s="19"/>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8"/>
      <c r="DB264" s="18"/>
      <c r="DC264" s="18"/>
    </row>
    <row r="265" spans="4:107" x14ac:dyDescent="0.25">
      <c r="D265" s="19"/>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c r="DB265" s="18"/>
      <c r="DC265" s="18"/>
    </row>
    <row r="266" spans="4:107" x14ac:dyDescent="0.25">
      <c r="D266" s="19"/>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c r="CZ266" s="18"/>
      <c r="DA266" s="18"/>
      <c r="DB266" s="18"/>
      <c r="DC266" s="18"/>
    </row>
    <row r="267" spans="4:107" x14ac:dyDescent="0.25">
      <c r="D267" s="19"/>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c r="DB267" s="18"/>
      <c r="DC267" s="18"/>
    </row>
    <row r="268" spans="4:107" x14ac:dyDescent="0.25">
      <c r="D268" s="19"/>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c r="CT268" s="18"/>
      <c r="CU268" s="18"/>
      <c r="CV268" s="18"/>
      <c r="CW268" s="18"/>
      <c r="CX268" s="18"/>
      <c r="CY268" s="18"/>
      <c r="CZ268" s="18"/>
      <c r="DA268" s="18"/>
      <c r="DB268" s="18"/>
      <c r="DC268" s="18"/>
    </row>
    <row r="269" spans="4:107" x14ac:dyDescent="0.25">
      <c r="D269" s="19"/>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c r="DB269" s="18"/>
      <c r="DC269" s="18"/>
    </row>
    <row r="270" spans="4:107" x14ac:dyDescent="0.25">
      <c r="D270" s="19"/>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c r="CT270" s="18"/>
      <c r="CU270" s="18"/>
      <c r="CV270" s="18"/>
      <c r="CW270" s="18"/>
      <c r="CX270" s="18"/>
      <c r="CY270" s="18"/>
      <c r="CZ270" s="18"/>
      <c r="DA270" s="18"/>
      <c r="DB270" s="18"/>
      <c r="DC270" s="18"/>
    </row>
    <row r="271" spans="4:107" x14ac:dyDescent="0.25">
      <c r="D271" s="19"/>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c r="DB271" s="18"/>
      <c r="DC271" s="18"/>
    </row>
    <row r="272" spans="4:107" x14ac:dyDescent="0.25">
      <c r="D272" s="19"/>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c r="CT272" s="18"/>
      <c r="CU272" s="18"/>
      <c r="CV272" s="18"/>
      <c r="CW272" s="18"/>
      <c r="CX272" s="18"/>
      <c r="CY272" s="18"/>
      <c r="CZ272" s="18"/>
      <c r="DA272" s="18"/>
      <c r="DB272" s="18"/>
      <c r="DC272" s="18"/>
    </row>
    <row r="273" spans="4:107" x14ac:dyDescent="0.25">
      <c r="D273" s="19"/>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c r="DB273" s="18"/>
      <c r="DC273" s="18"/>
    </row>
    <row r="274" spans="4:107" x14ac:dyDescent="0.25">
      <c r="D274" s="19"/>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c r="CT274" s="18"/>
      <c r="CU274" s="18"/>
      <c r="CV274" s="18"/>
      <c r="CW274" s="18"/>
      <c r="CX274" s="18"/>
      <c r="CY274" s="18"/>
      <c r="CZ274" s="18"/>
      <c r="DA274" s="18"/>
      <c r="DB274" s="18"/>
      <c r="DC274" s="18"/>
    </row>
    <row r="275" spans="4:107" x14ac:dyDescent="0.25">
      <c r="D275" s="19"/>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c r="DB275" s="18"/>
      <c r="DC275" s="18"/>
    </row>
    <row r="276" spans="4:107" x14ac:dyDescent="0.25">
      <c r="D276" s="19"/>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c r="CZ276" s="18"/>
      <c r="DA276" s="18"/>
      <c r="DB276" s="18"/>
      <c r="DC276" s="18"/>
    </row>
    <row r="277" spans="4:107" x14ac:dyDescent="0.25">
      <c r="D277" s="19"/>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c r="DB277" s="18"/>
      <c r="DC277" s="18"/>
    </row>
    <row r="278" spans="4:107" x14ac:dyDescent="0.25">
      <c r="D278" s="19"/>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c r="DB278" s="18"/>
      <c r="DC278" s="18"/>
    </row>
    <row r="279" spans="4:107" x14ac:dyDescent="0.25">
      <c r="D279" s="19"/>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c r="DB279" s="18"/>
      <c r="DC279" s="18"/>
    </row>
    <row r="280" spans="4:107" x14ac:dyDescent="0.25">
      <c r="D280" s="19"/>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c r="CZ280" s="18"/>
      <c r="DA280" s="18"/>
      <c r="DB280" s="18"/>
      <c r="DC280" s="18"/>
    </row>
    <row r="281" spans="4:107" x14ac:dyDescent="0.25">
      <c r="D281" s="19"/>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c r="DB281" s="18"/>
      <c r="DC281" s="18"/>
    </row>
    <row r="282" spans="4:107" x14ac:dyDescent="0.25">
      <c r="D282" s="19"/>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c r="CZ282" s="18"/>
      <c r="DA282" s="18"/>
      <c r="DB282" s="18"/>
      <c r="DC282" s="18"/>
    </row>
    <row r="283" spans="4:107" x14ac:dyDescent="0.25">
      <c r="D283" s="19"/>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c r="DB283" s="18"/>
      <c r="DC283" s="18"/>
    </row>
    <row r="284" spans="4:107" x14ac:dyDescent="0.25">
      <c r="D284" s="19"/>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c r="CZ284" s="18"/>
      <c r="DA284" s="18"/>
      <c r="DB284" s="18"/>
      <c r="DC284" s="18"/>
    </row>
    <row r="285" spans="4:107" x14ac:dyDescent="0.25">
      <c r="D285" s="19"/>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c r="DB285" s="18"/>
      <c r="DC285" s="18"/>
    </row>
    <row r="286" spans="4:107" x14ac:dyDescent="0.25">
      <c r="D286" s="19"/>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c r="CZ286" s="18"/>
      <c r="DA286" s="18"/>
      <c r="DB286" s="18"/>
      <c r="DC286" s="18"/>
    </row>
    <row r="287" spans="4:107" x14ac:dyDescent="0.25">
      <c r="D287" s="19"/>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c r="DB287" s="18"/>
      <c r="DC287" s="18"/>
    </row>
    <row r="288" spans="4:107" x14ac:dyDescent="0.25">
      <c r="D288" s="19"/>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c r="CZ288" s="18"/>
      <c r="DA288" s="18"/>
      <c r="DB288" s="18"/>
      <c r="DC288" s="18"/>
    </row>
    <row r="289" spans="4:107" x14ac:dyDescent="0.25">
      <c r="D289" s="19"/>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c r="DB289" s="18"/>
      <c r="DC289" s="18"/>
    </row>
    <row r="290" spans="4:107" x14ac:dyDescent="0.25">
      <c r="D290" s="19"/>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c r="CZ290" s="18"/>
      <c r="DA290" s="18"/>
      <c r="DB290" s="18"/>
      <c r="DC290" s="18"/>
    </row>
    <row r="291" spans="4:107" x14ac:dyDescent="0.25">
      <c r="D291" s="19"/>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c r="DB291" s="18"/>
      <c r="DC291" s="18"/>
    </row>
    <row r="292" spans="4:107" x14ac:dyDescent="0.25">
      <c r="D292" s="19"/>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c r="CZ292" s="18"/>
      <c r="DA292" s="18"/>
      <c r="DB292" s="18"/>
      <c r="DC292" s="18"/>
    </row>
    <row r="293" spans="4:107" x14ac:dyDescent="0.25">
      <c r="D293" s="19"/>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c r="DB293" s="18"/>
      <c r="DC293" s="18"/>
    </row>
    <row r="294" spans="4:107" x14ac:dyDescent="0.25">
      <c r="D294" s="19"/>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c r="CZ294" s="18"/>
      <c r="DA294" s="18"/>
      <c r="DB294" s="18"/>
      <c r="DC294" s="18"/>
    </row>
    <row r="295" spans="4:107" x14ac:dyDescent="0.25">
      <c r="D295" s="19"/>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c r="DB295" s="18"/>
      <c r="DC295" s="18"/>
    </row>
    <row r="296" spans="4:107" x14ac:dyDescent="0.25">
      <c r="D296" s="19"/>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c r="CZ296" s="18"/>
      <c r="DA296" s="18"/>
      <c r="DB296" s="18"/>
      <c r="DC296" s="18"/>
    </row>
    <row r="297" spans="4:107" x14ac:dyDescent="0.25">
      <c r="D297" s="19"/>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c r="DB297" s="18"/>
      <c r="DC297" s="18"/>
    </row>
    <row r="298" spans="4:107" x14ac:dyDescent="0.25">
      <c r="D298" s="19"/>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c r="CZ298" s="18"/>
      <c r="DA298" s="18"/>
      <c r="DB298" s="18"/>
      <c r="DC298" s="18"/>
    </row>
    <row r="299" spans="4:107" x14ac:dyDescent="0.25">
      <c r="D299" s="19"/>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c r="DB299" s="18"/>
      <c r="DC299" s="18"/>
    </row>
    <row r="300" spans="4:107" x14ac:dyDescent="0.25">
      <c r="D300" s="19"/>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c r="CZ300" s="18"/>
      <c r="DA300" s="18"/>
      <c r="DB300" s="18"/>
      <c r="DC300" s="18"/>
    </row>
    <row r="301" spans="4:107" x14ac:dyDescent="0.25">
      <c r="D301" s="19"/>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c r="DB301" s="18"/>
      <c r="DC301" s="18"/>
    </row>
    <row r="302" spans="4:107" x14ac:dyDescent="0.25">
      <c r="D302" s="19"/>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c r="CZ302" s="18"/>
      <c r="DA302" s="18"/>
      <c r="DB302" s="18"/>
      <c r="DC302" s="18"/>
    </row>
    <row r="303" spans="4:107" x14ac:dyDescent="0.25">
      <c r="D303" s="19"/>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c r="DB303" s="18"/>
      <c r="DC303" s="18"/>
    </row>
    <row r="304" spans="4:107" x14ac:dyDescent="0.25">
      <c r="D304" s="19"/>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c r="CZ304" s="18"/>
      <c r="DA304" s="18"/>
      <c r="DB304" s="18"/>
      <c r="DC304" s="18"/>
    </row>
    <row r="305" spans="4:107" x14ac:dyDescent="0.25">
      <c r="D305" s="19"/>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c r="DB305" s="18"/>
      <c r="DC305" s="18"/>
    </row>
    <row r="306" spans="4:107" x14ac:dyDescent="0.25">
      <c r="D306" s="19"/>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c r="CZ306" s="18"/>
      <c r="DA306" s="18"/>
      <c r="DB306" s="18"/>
      <c r="DC306" s="18"/>
    </row>
    <row r="307" spans="4:107" x14ac:dyDescent="0.25">
      <c r="D307" s="19"/>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c r="DB307" s="18"/>
      <c r="DC307" s="18"/>
    </row>
    <row r="308" spans="4:107" x14ac:dyDescent="0.25">
      <c r="D308" s="19"/>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c r="CZ308" s="18"/>
      <c r="DA308" s="18"/>
      <c r="DB308" s="18"/>
      <c r="DC308" s="18"/>
    </row>
    <row r="309" spans="4:107" x14ac:dyDescent="0.25">
      <c r="D309" s="19"/>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c r="DB309" s="18"/>
      <c r="DC309" s="18"/>
    </row>
    <row r="310" spans="4:107" x14ac:dyDescent="0.25">
      <c r="D310" s="19"/>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c r="CZ310" s="18"/>
      <c r="DA310" s="18"/>
      <c r="DB310" s="18"/>
      <c r="DC310" s="18"/>
    </row>
    <row r="311" spans="4:107" x14ac:dyDescent="0.25">
      <c r="D311" s="19"/>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c r="DB311" s="18"/>
      <c r="DC311" s="18"/>
    </row>
    <row r="312" spans="4:107" x14ac:dyDescent="0.25">
      <c r="D312" s="19"/>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c r="CZ312" s="18"/>
      <c r="DA312" s="18"/>
      <c r="DB312" s="18"/>
      <c r="DC312" s="18"/>
    </row>
    <row r="313" spans="4:107" x14ac:dyDescent="0.25">
      <c r="D313" s="19"/>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c r="DB313" s="18"/>
      <c r="DC313" s="18"/>
    </row>
    <row r="314" spans="4:107" x14ac:dyDescent="0.25">
      <c r="D314" s="19"/>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c r="CZ314" s="18"/>
      <c r="DA314" s="18"/>
      <c r="DB314" s="18"/>
      <c r="DC314" s="18"/>
    </row>
    <row r="315" spans="4:107" x14ac:dyDescent="0.25">
      <c r="D315" s="19"/>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c r="DB315" s="18"/>
      <c r="DC315" s="18"/>
    </row>
    <row r="316" spans="4:107" x14ac:dyDescent="0.25">
      <c r="D316" s="19"/>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c r="AW316" s="18"/>
      <c r="AX316" s="18"/>
      <c r="AY316" s="18"/>
      <c r="AZ316" s="18"/>
      <c r="BA316" s="18"/>
      <c r="BB316" s="18"/>
      <c r="BC316" s="18"/>
      <c r="BD316" s="18"/>
      <c r="BE316" s="18"/>
      <c r="BF316" s="18"/>
      <c r="BG316" s="18"/>
      <c r="BH316" s="18"/>
      <c r="BI316" s="18"/>
      <c r="BJ316" s="18"/>
      <c r="BK316" s="18"/>
      <c r="BL316" s="18"/>
      <c r="BM316" s="18"/>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c r="CT316" s="18"/>
      <c r="CU316" s="18"/>
      <c r="CV316" s="18"/>
      <c r="CW316" s="18"/>
      <c r="CX316" s="18"/>
      <c r="CY316" s="18"/>
      <c r="CZ316" s="18"/>
      <c r="DA316" s="18"/>
      <c r="DB316" s="18"/>
      <c r="DC316" s="18"/>
    </row>
    <row r="317" spans="4:107" x14ac:dyDescent="0.25">
      <c r="D317" s="19"/>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c r="DB317" s="18"/>
      <c r="DC317" s="18"/>
    </row>
    <row r="318" spans="4:107" x14ac:dyDescent="0.25">
      <c r="D318" s="19"/>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c r="CT318" s="18"/>
      <c r="CU318" s="18"/>
      <c r="CV318" s="18"/>
      <c r="CW318" s="18"/>
      <c r="CX318" s="18"/>
      <c r="CY318" s="18"/>
      <c r="CZ318" s="18"/>
      <c r="DA318" s="18"/>
      <c r="DB318" s="18"/>
      <c r="DC318" s="18"/>
    </row>
    <row r="319" spans="4:107" x14ac:dyDescent="0.25">
      <c r="D319" s="19"/>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c r="DB319" s="18"/>
      <c r="DC319" s="18"/>
    </row>
    <row r="320" spans="4:107" x14ac:dyDescent="0.25">
      <c r="D320" s="19"/>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c r="CT320" s="18"/>
      <c r="CU320" s="18"/>
      <c r="CV320" s="18"/>
      <c r="CW320" s="18"/>
      <c r="CX320" s="18"/>
      <c r="CY320" s="18"/>
      <c r="CZ320" s="18"/>
      <c r="DA320" s="18"/>
      <c r="DB320" s="18"/>
      <c r="DC320" s="18"/>
    </row>
    <row r="321" spans="4:107" x14ac:dyDescent="0.25">
      <c r="D321" s="19"/>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c r="DB321" s="18"/>
      <c r="DC321" s="18"/>
    </row>
    <row r="322" spans="4:107" x14ac:dyDescent="0.25">
      <c r="D322" s="19"/>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c r="CT322" s="18"/>
      <c r="CU322" s="18"/>
      <c r="CV322" s="18"/>
      <c r="CW322" s="18"/>
      <c r="CX322" s="18"/>
      <c r="CY322" s="18"/>
      <c r="CZ322" s="18"/>
      <c r="DA322" s="18"/>
      <c r="DB322" s="18"/>
      <c r="DC322" s="18"/>
    </row>
    <row r="323" spans="4:107" x14ac:dyDescent="0.25">
      <c r="D323" s="19"/>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c r="DB323" s="18"/>
      <c r="DC323" s="18"/>
    </row>
    <row r="324" spans="4:107" x14ac:dyDescent="0.25">
      <c r="D324" s="19"/>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c r="CT324" s="18"/>
      <c r="CU324" s="18"/>
      <c r="CV324" s="18"/>
      <c r="CW324" s="18"/>
      <c r="CX324" s="18"/>
      <c r="CY324" s="18"/>
      <c r="CZ324" s="18"/>
      <c r="DA324" s="18"/>
      <c r="DB324" s="18"/>
      <c r="DC324" s="18"/>
    </row>
    <row r="325" spans="4:107" x14ac:dyDescent="0.25">
      <c r="D325" s="19"/>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c r="DB325" s="18"/>
      <c r="DC325" s="18"/>
    </row>
    <row r="326" spans="4:107" x14ac:dyDescent="0.25">
      <c r="D326" s="19"/>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c r="CZ326" s="18"/>
      <c r="DA326" s="18"/>
      <c r="DB326" s="18"/>
      <c r="DC326" s="18"/>
    </row>
    <row r="327" spans="4:107" x14ac:dyDescent="0.25">
      <c r="D327" s="19"/>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c r="DB327" s="18"/>
      <c r="DC327" s="18"/>
    </row>
    <row r="328" spans="4:107" x14ac:dyDescent="0.25">
      <c r="D328" s="19"/>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c r="CT328" s="18"/>
      <c r="CU328" s="18"/>
      <c r="CV328" s="18"/>
      <c r="CW328" s="18"/>
      <c r="CX328" s="18"/>
      <c r="CY328" s="18"/>
      <c r="CZ328" s="18"/>
      <c r="DA328" s="18"/>
      <c r="DB328" s="18"/>
      <c r="DC328" s="18"/>
    </row>
    <row r="329" spans="4:107" x14ac:dyDescent="0.25">
      <c r="D329" s="19"/>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c r="DB329" s="18"/>
      <c r="DC329" s="18"/>
    </row>
    <row r="330" spans="4:107" x14ac:dyDescent="0.25">
      <c r="D330" s="19"/>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c r="AW330" s="18"/>
      <c r="AX330" s="18"/>
      <c r="AY330" s="18"/>
      <c r="AZ330" s="18"/>
      <c r="BA330" s="18"/>
      <c r="BB330" s="18"/>
      <c r="BC330" s="18"/>
      <c r="BD330" s="18"/>
      <c r="BE330" s="18"/>
      <c r="BF330" s="18"/>
      <c r="BG330" s="18"/>
      <c r="BH330" s="18"/>
      <c r="BI330" s="18"/>
      <c r="BJ330" s="18"/>
      <c r="BK330" s="18"/>
      <c r="BL330" s="18"/>
      <c r="BM330" s="18"/>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c r="CT330" s="18"/>
      <c r="CU330" s="18"/>
      <c r="CV330" s="18"/>
      <c r="CW330" s="18"/>
      <c r="CX330" s="18"/>
      <c r="CY330" s="18"/>
      <c r="CZ330" s="18"/>
      <c r="DA330" s="18"/>
      <c r="DB330" s="18"/>
      <c r="DC330" s="18"/>
    </row>
    <row r="331" spans="4:107" x14ac:dyDescent="0.25">
      <c r="D331" s="19"/>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c r="DB331" s="18"/>
      <c r="DC331" s="18"/>
    </row>
    <row r="332" spans="4:107" x14ac:dyDescent="0.25">
      <c r="D332" s="19"/>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c r="AW332" s="18"/>
      <c r="AX332" s="18"/>
      <c r="AY332" s="18"/>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c r="CT332" s="18"/>
      <c r="CU332" s="18"/>
      <c r="CV332" s="18"/>
      <c r="CW332" s="18"/>
      <c r="CX332" s="18"/>
      <c r="CY332" s="18"/>
      <c r="CZ332" s="18"/>
      <c r="DA332" s="18"/>
      <c r="DB332" s="18"/>
      <c r="DC332" s="18"/>
    </row>
    <row r="333" spans="4:107" x14ac:dyDescent="0.25">
      <c r="D333" s="19"/>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c r="DB333" s="18"/>
      <c r="DC333" s="18"/>
    </row>
    <row r="334" spans="4:107" x14ac:dyDescent="0.25">
      <c r="D334" s="19"/>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c r="AW334" s="18"/>
      <c r="AX334" s="18"/>
      <c r="AY334" s="18"/>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c r="CT334" s="18"/>
      <c r="CU334" s="18"/>
      <c r="CV334" s="18"/>
      <c r="CW334" s="18"/>
      <c r="CX334" s="18"/>
      <c r="CY334" s="18"/>
      <c r="CZ334" s="18"/>
      <c r="DA334" s="18"/>
      <c r="DB334" s="18"/>
      <c r="DC334" s="18"/>
    </row>
    <row r="335" spans="4:107" x14ac:dyDescent="0.25">
      <c r="D335" s="19"/>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c r="DB335" s="18"/>
      <c r="DC335" s="18"/>
    </row>
    <row r="336" spans="4:107" x14ac:dyDescent="0.25">
      <c r="D336" s="19"/>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c r="AW336" s="18"/>
      <c r="AX336" s="18"/>
      <c r="AY336" s="18"/>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c r="CT336" s="18"/>
      <c r="CU336" s="18"/>
      <c r="CV336" s="18"/>
      <c r="CW336" s="18"/>
      <c r="CX336" s="18"/>
      <c r="CY336" s="18"/>
      <c r="CZ336" s="18"/>
      <c r="DA336" s="18"/>
      <c r="DB336" s="18"/>
      <c r="DC336" s="18"/>
    </row>
    <row r="337" spans="4:107" x14ac:dyDescent="0.25">
      <c r="D337" s="19"/>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c r="DB337" s="18"/>
      <c r="DC337" s="18"/>
    </row>
    <row r="338" spans="4:107" x14ac:dyDescent="0.25">
      <c r="D338" s="19"/>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c r="CZ338" s="18"/>
      <c r="DA338" s="18"/>
      <c r="DB338" s="18"/>
      <c r="DC338" s="18"/>
    </row>
    <row r="339" spans="4:107" x14ac:dyDescent="0.25">
      <c r="D339" s="19"/>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c r="DB339" s="18"/>
      <c r="DC339" s="18"/>
    </row>
    <row r="340" spans="4:107" x14ac:dyDescent="0.25">
      <c r="D340" s="19"/>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c r="CT340" s="18"/>
      <c r="CU340" s="18"/>
      <c r="CV340" s="18"/>
      <c r="CW340" s="18"/>
      <c r="CX340" s="18"/>
      <c r="CY340" s="18"/>
      <c r="CZ340" s="18"/>
      <c r="DA340" s="18"/>
      <c r="DB340" s="18"/>
      <c r="DC340" s="18"/>
    </row>
    <row r="341" spans="4:107" x14ac:dyDescent="0.25">
      <c r="D341" s="19"/>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c r="DB341" s="18"/>
      <c r="DC341" s="18"/>
    </row>
    <row r="342" spans="4:107" x14ac:dyDescent="0.25">
      <c r="D342" s="19"/>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c r="CT342" s="18"/>
      <c r="CU342" s="18"/>
      <c r="CV342" s="18"/>
      <c r="CW342" s="18"/>
      <c r="CX342" s="18"/>
      <c r="CY342" s="18"/>
      <c r="CZ342" s="18"/>
      <c r="DA342" s="18"/>
      <c r="DB342" s="18"/>
      <c r="DC342" s="18"/>
    </row>
    <row r="343" spans="4:107" x14ac:dyDescent="0.25">
      <c r="D343" s="19"/>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c r="DB343" s="18"/>
      <c r="DC343" s="18"/>
    </row>
    <row r="344" spans="4:107" x14ac:dyDescent="0.25">
      <c r="D344" s="19"/>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c r="CT344" s="18"/>
      <c r="CU344" s="18"/>
      <c r="CV344" s="18"/>
      <c r="CW344" s="18"/>
      <c r="CX344" s="18"/>
      <c r="CY344" s="18"/>
      <c r="CZ344" s="18"/>
      <c r="DA344" s="18"/>
      <c r="DB344" s="18"/>
      <c r="DC344" s="18"/>
    </row>
    <row r="345" spans="4:107" x14ac:dyDescent="0.25">
      <c r="D345" s="19"/>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c r="DB345" s="18"/>
      <c r="DC345" s="18"/>
    </row>
    <row r="346" spans="4:107" x14ac:dyDescent="0.25">
      <c r="D346" s="19"/>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c r="CZ346" s="18"/>
      <c r="DA346" s="18"/>
      <c r="DB346" s="18"/>
      <c r="DC346" s="18"/>
    </row>
    <row r="347" spans="4:107" x14ac:dyDescent="0.25">
      <c r="D347" s="19"/>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c r="DB347" s="18"/>
      <c r="DC347" s="18"/>
    </row>
    <row r="348" spans="4:107" x14ac:dyDescent="0.25">
      <c r="D348" s="19"/>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c r="CT348" s="18"/>
      <c r="CU348" s="18"/>
      <c r="CV348" s="18"/>
      <c r="CW348" s="18"/>
      <c r="CX348" s="18"/>
      <c r="CY348" s="18"/>
      <c r="CZ348" s="18"/>
      <c r="DA348" s="18"/>
      <c r="DB348" s="18"/>
      <c r="DC348" s="18"/>
    </row>
    <row r="349" spans="4:107" x14ac:dyDescent="0.25">
      <c r="D349" s="19"/>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c r="DB349" s="18"/>
      <c r="DC349" s="18"/>
    </row>
    <row r="350" spans="4:107" x14ac:dyDescent="0.25">
      <c r="D350" s="19"/>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c r="CZ350" s="18"/>
      <c r="DA350" s="18"/>
      <c r="DB350" s="18"/>
      <c r="DC350" s="18"/>
    </row>
    <row r="351" spans="4:107" x14ac:dyDescent="0.25">
      <c r="D351" s="19"/>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c r="DB351" s="18"/>
      <c r="DC351" s="18"/>
    </row>
    <row r="352" spans="4:107" x14ac:dyDescent="0.25">
      <c r="D352" s="19"/>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c r="CZ352" s="18"/>
      <c r="DA352" s="18"/>
      <c r="DB352" s="18"/>
      <c r="DC352" s="18"/>
    </row>
    <row r="353" spans="4:107" x14ac:dyDescent="0.25">
      <c r="D353" s="19"/>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c r="DB353" s="18"/>
      <c r="DC353" s="18"/>
    </row>
    <row r="354" spans="4:107" x14ac:dyDescent="0.25">
      <c r="D354" s="19"/>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c r="CT354" s="18"/>
      <c r="CU354" s="18"/>
      <c r="CV354" s="18"/>
      <c r="CW354" s="18"/>
      <c r="CX354" s="18"/>
      <c r="CY354" s="18"/>
      <c r="CZ354" s="18"/>
      <c r="DA354" s="18"/>
      <c r="DB354" s="18"/>
      <c r="DC354" s="18"/>
    </row>
    <row r="355" spans="4:107" x14ac:dyDescent="0.25">
      <c r="D355" s="19"/>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c r="DB355" s="18"/>
      <c r="DC355" s="18"/>
    </row>
    <row r="356" spans="4:107" x14ac:dyDescent="0.25">
      <c r="D356" s="19"/>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c r="CT356" s="18"/>
      <c r="CU356" s="18"/>
      <c r="CV356" s="18"/>
      <c r="CW356" s="18"/>
      <c r="CX356" s="18"/>
      <c r="CY356" s="18"/>
      <c r="CZ356" s="18"/>
      <c r="DA356" s="18"/>
      <c r="DB356" s="18"/>
      <c r="DC356" s="18"/>
    </row>
    <row r="357" spans="4:107" x14ac:dyDescent="0.25">
      <c r="D357" s="19"/>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c r="DB357" s="18"/>
      <c r="DC357" s="18"/>
    </row>
    <row r="358" spans="4:107" x14ac:dyDescent="0.25">
      <c r="D358" s="19"/>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c r="AW358" s="18"/>
      <c r="AX358" s="18"/>
      <c r="AY358" s="18"/>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c r="CT358" s="18"/>
      <c r="CU358" s="18"/>
      <c r="CV358" s="18"/>
      <c r="CW358" s="18"/>
      <c r="CX358" s="18"/>
      <c r="CY358" s="18"/>
      <c r="CZ358" s="18"/>
      <c r="DA358" s="18"/>
      <c r="DB358" s="18"/>
      <c r="DC358" s="18"/>
    </row>
    <row r="359" spans="4:107" x14ac:dyDescent="0.25">
      <c r="D359" s="19"/>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c r="DB359" s="18"/>
      <c r="DC359" s="18"/>
    </row>
    <row r="360" spans="4:107" x14ac:dyDescent="0.25">
      <c r="D360" s="19"/>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c r="AW360" s="18"/>
      <c r="AX360" s="18"/>
      <c r="AY360" s="18"/>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c r="CT360" s="18"/>
      <c r="CU360" s="18"/>
      <c r="CV360" s="18"/>
      <c r="CW360" s="18"/>
      <c r="CX360" s="18"/>
      <c r="CY360" s="18"/>
      <c r="CZ360" s="18"/>
      <c r="DA360" s="18"/>
      <c r="DB360" s="18"/>
      <c r="DC360" s="18"/>
    </row>
    <row r="361" spans="4:107" x14ac:dyDescent="0.25">
      <c r="D361" s="19"/>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c r="DB361" s="18"/>
      <c r="DC361" s="18"/>
    </row>
    <row r="362" spans="4:107" x14ac:dyDescent="0.25">
      <c r="D362" s="19"/>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c r="AW362" s="18"/>
      <c r="AX362" s="18"/>
      <c r="AY362" s="18"/>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c r="CZ362" s="18"/>
      <c r="DA362" s="18"/>
      <c r="DB362" s="18"/>
      <c r="DC362" s="18"/>
    </row>
    <row r="363" spans="4:107" x14ac:dyDescent="0.25">
      <c r="D363" s="19"/>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c r="DB363" s="18"/>
      <c r="DC363" s="18"/>
    </row>
    <row r="364" spans="4:107" x14ac:dyDescent="0.25">
      <c r="D364" s="19"/>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c r="CZ364" s="18"/>
      <c r="DA364" s="18"/>
      <c r="DB364" s="18"/>
      <c r="DC364" s="18"/>
    </row>
    <row r="365" spans="4:107" x14ac:dyDescent="0.25">
      <c r="D365" s="19"/>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c r="DB365" s="18"/>
      <c r="DC365" s="18"/>
    </row>
    <row r="366" spans="4:107" x14ac:dyDescent="0.25">
      <c r="D366" s="19"/>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c r="CZ366" s="18"/>
      <c r="DA366" s="18"/>
      <c r="DB366" s="18"/>
      <c r="DC366" s="18"/>
    </row>
    <row r="367" spans="4:107" x14ac:dyDescent="0.25">
      <c r="D367" s="19"/>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c r="DB367" s="18"/>
      <c r="DC367" s="18"/>
    </row>
    <row r="368" spans="4:107" x14ac:dyDescent="0.25">
      <c r="D368" s="19"/>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c r="CT368" s="18"/>
      <c r="CU368" s="18"/>
      <c r="CV368" s="18"/>
      <c r="CW368" s="18"/>
      <c r="CX368" s="18"/>
      <c r="CY368" s="18"/>
      <c r="CZ368" s="18"/>
      <c r="DA368" s="18"/>
      <c r="DB368" s="18"/>
      <c r="DC368" s="18"/>
    </row>
    <row r="369" spans="4:107" x14ac:dyDescent="0.25">
      <c r="D369" s="19"/>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c r="DB369" s="18"/>
      <c r="DC369" s="18"/>
    </row>
    <row r="370" spans="4:107" x14ac:dyDescent="0.25">
      <c r="D370" s="19"/>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c r="AY370" s="18"/>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c r="CT370" s="18"/>
      <c r="CU370" s="18"/>
      <c r="CV370" s="18"/>
      <c r="CW370" s="18"/>
      <c r="CX370" s="18"/>
      <c r="CY370" s="18"/>
      <c r="CZ370" s="18"/>
      <c r="DA370" s="18"/>
      <c r="DB370" s="18"/>
      <c r="DC370" s="18"/>
    </row>
    <row r="371" spans="4:107" x14ac:dyDescent="0.25">
      <c r="D371" s="19"/>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c r="DB371" s="18"/>
      <c r="DC371" s="18"/>
    </row>
    <row r="372" spans="4:107" x14ac:dyDescent="0.25">
      <c r="D372" s="19"/>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c r="AW372" s="18"/>
      <c r="AX372" s="18"/>
      <c r="AY372" s="18"/>
      <c r="AZ372" s="18"/>
      <c r="BA372" s="18"/>
      <c r="BB372" s="18"/>
      <c r="BC372" s="18"/>
      <c r="BD372" s="18"/>
      <c r="BE372" s="18"/>
      <c r="BF372" s="18"/>
      <c r="BG372" s="18"/>
      <c r="BH372" s="18"/>
      <c r="BI372" s="18"/>
      <c r="BJ372" s="18"/>
      <c r="BK372" s="18"/>
      <c r="BL372" s="18"/>
      <c r="BM372" s="18"/>
      <c r="BN372" s="18"/>
      <c r="BO372" s="18"/>
      <c r="BP372" s="18"/>
      <c r="BQ372" s="18"/>
      <c r="BR372" s="18"/>
      <c r="BS372" s="18"/>
      <c r="BT372" s="18"/>
      <c r="BU372" s="18"/>
      <c r="BV372" s="18"/>
      <c r="BW372" s="18"/>
      <c r="BX372" s="18"/>
      <c r="BY372" s="18"/>
      <c r="BZ372" s="18"/>
      <c r="CA372" s="18"/>
      <c r="CB372" s="18"/>
      <c r="CC372" s="18"/>
      <c r="CD372" s="18"/>
      <c r="CE372" s="18"/>
      <c r="CF372" s="18"/>
      <c r="CG372" s="18"/>
      <c r="CH372" s="18"/>
      <c r="CI372" s="18"/>
      <c r="CJ372" s="18"/>
      <c r="CK372" s="18"/>
      <c r="CL372" s="18"/>
      <c r="CM372" s="18"/>
      <c r="CN372" s="18"/>
      <c r="CO372" s="18"/>
      <c r="CP372" s="18"/>
      <c r="CQ372" s="18"/>
      <c r="CR372" s="18"/>
      <c r="CS372" s="18"/>
      <c r="CT372" s="18"/>
      <c r="CU372" s="18"/>
      <c r="CV372" s="18"/>
      <c r="CW372" s="18"/>
      <c r="CX372" s="18"/>
      <c r="CY372" s="18"/>
      <c r="CZ372" s="18"/>
      <c r="DA372" s="18"/>
      <c r="DB372" s="18"/>
      <c r="DC372" s="18"/>
    </row>
    <row r="373" spans="4:107" x14ac:dyDescent="0.25">
      <c r="D373" s="19"/>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c r="CZ373" s="18"/>
      <c r="DA373" s="18"/>
      <c r="DB373" s="18"/>
      <c r="DC373" s="18"/>
    </row>
    <row r="374" spans="4:107" x14ac:dyDescent="0.25">
      <c r="D374" s="19"/>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c r="AW374" s="18"/>
      <c r="AX374" s="18"/>
      <c r="AY374" s="18"/>
      <c r="AZ374" s="18"/>
      <c r="BA374" s="18"/>
      <c r="BB374" s="18"/>
      <c r="BC374" s="18"/>
      <c r="BD374" s="18"/>
      <c r="BE374" s="18"/>
      <c r="BF374" s="18"/>
      <c r="BG374" s="18"/>
      <c r="BH374" s="18"/>
      <c r="BI374" s="18"/>
      <c r="BJ374" s="18"/>
      <c r="BK374" s="18"/>
      <c r="BL374" s="18"/>
      <c r="BM374" s="18"/>
      <c r="BN374" s="18"/>
      <c r="BO374" s="18"/>
      <c r="BP374" s="18"/>
      <c r="BQ374" s="18"/>
      <c r="BR374" s="18"/>
      <c r="BS374" s="18"/>
      <c r="BT374" s="18"/>
      <c r="BU374" s="18"/>
      <c r="BV374" s="18"/>
      <c r="BW374" s="18"/>
      <c r="BX374" s="18"/>
      <c r="BY374" s="18"/>
      <c r="BZ374" s="18"/>
      <c r="CA374" s="18"/>
      <c r="CB374" s="18"/>
      <c r="CC374" s="18"/>
      <c r="CD374" s="18"/>
      <c r="CE374" s="18"/>
      <c r="CF374" s="18"/>
      <c r="CG374" s="18"/>
      <c r="CH374" s="18"/>
      <c r="CI374" s="18"/>
      <c r="CJ374" s="18"/>
      <c r="CK374" s="18"/>
      <c r="CL374" s="18"/>
      <c r="CM374" s="18"/>
      <c r="CN374" s="18"/>
      <c r="CO374" s="18"/>
      <c r="CP374" s="18"/>
      <c r="CQ374" s="18"/>
      <c r="CR374" s="18"/>
      <c r="CS374" s="18"/>
      <c r="CT374" s="18"/>
      <c r="CU374" s="18"/>
      <c r="CV374" s="18"/>
      <c r="CW374" s="18"/>
      <c r="CX374" s="18"/>
      <c r="CY374" s="18"/>
      <c r="CZ374" s="18"/>
      <c r="DA374" s="18"/>
      <c r="DB374" s="18"/>
      <c r="DC374" s="18"/>
    </row>
    <row r="375" spans="4:107" x14ac:dyDescent="0.25">
      <c r="D375" s="19"/>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c r="AW375" s="18"/>
      <c r="AX375" s="18"/>
      <c r="AY375" s="18"/>
      <c r="AZ375" s="18"/>
      <c r="BA375" s="18"/>
      <c r="BB375" s="18"/>
      <c r="BC375" s="18"/>
      <c r="BD375" s="18"/>
      <c r="BE375" s="18"/>
      <c r="BF375" s="18"/>
      <c r="BG375" s="18"/>
      <c r="BH375" s="18"/>
      <c r="BI375" s="18"/>
      <c r="BJ375" s="18"/>
      <c r="BK375" s="18"/>
      <c r="BL375" s="18"/>
      <c r="BM375" s="18"/>
      <c r="BN375" s="18"/>
      <c r="BO375" s="18"/>
      <c r="BP375" s="18"/>
      <c r="BQ375" s="18"/>
      <c r="BR375" s="18"/>
      <c r="BS375" s="18"/>
      <c r="BT375" s="18"/>
      <c r="BU375" s="18"/>
      <c r="BV375" s="18"/>
      <c r="BW375" s="18"/>
      <c r="BX375" s="18"/>
      <c r="BY375" s="18"/>
      <c r="BZ375" s="18"/>
      <c r="CA375" s="18"/>
      <c r="CB375" s="18"/>
      <c r="CC375" s="18"/>
      <c r="CD375" s="18"/>
      <c r="CE375" s="18"/>
      <c r="CF375" s="18"/>
      <c r="CG375" s="18"/>
      <c r="CH375" s="18"/>
      <c r="CI375" s="18"/>
      <c r="CJ375" s="18"/>
      <c r="CK375" s="18"/>
      <c r="CL375" s="18"/>
      <c r="CM375" s="18"/>
      <c r="CN375" s="18"/>
      <c r="CO375" s="18"/>
      <c r="CP375" s="18"/>
      <c r="CQ375" s="18"/>
      <c r="CR375" s="18"/>
      <c r="CS375" s="18"/>
      <c r="CT375" s="18"/>
      <c r="CU375" s="18"/>
      <c r="CV375" s="18"/>
      <c r="CW375" s="18"/>
      <c r="CX375" s="18"/>
      <c r="CY375" s="18"/>
      <c r="CZ375" s="18"/>
      <c r="DA375" s="18"/>
      <c r="DB375" s="18"/>
      <c r="DC375" s="18"/>
    </row>
    <row r="376" spans="4:107" x14ac:dyDescent="0.25">
      <c r="D376" s="19"/>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8"/>
      <c r="BA376" s="18"/>
      <c r="BB376" s="18"/>
      <c r="BC376" s="18"/>
      <c r="BD376" s="18"/>
      <c r="BE376" s="18"/>
      <c r="BF376" s="18"/>
      <c r="BG376" s="18"/>
      <c r="BH376" s="18"/>
      <c r="BI376" s="18"/>
      <c r="BJ376" s="18"/>
      <c r="BK376" s="18"/>
      <c r="BL376" s="18"/>
      <c r="BM376" s="18"/>
      <c r="BN376" s="18"/>
      <c r="BO376" s="18"/>
      <c r="BP376" s="18"/>
      <c r="BQ376" s="18"/>
      <c r="BR376" s="18"/>
      <c r="BS376" s="18"/>
      <c r="BT376" s="18"/>
      <c r="BU376" s="18"/>
      <c r="BV376" s="18"/>
      <c r="BW376" s="18"/>
      <c r="BX376" s="18"/>
      <c r="BY376" s="18"/>
      <c r="BZ376" s="18"/>
      <c r="CA376" s="18"/>
      <c r="CB376" s="18"/>
      <c r="CC376" s="18"/>
      <c r="CD376" s="18"/>
      <c r="CE376" s="18"/>
      <c r="CF376" s="18"/>
      <c r="CG376" s="18"/>
      <c r="CH376" s="18"/>
      <c r="CI376" s="18"/>
      <c r="CJ376" s="18"/>
      <c r="CK376" s="18"/>
      <c r="CL376" s="18"/>
      <c r="CM376" s="18"/>
      <c r="CN376" s="18"/>
      <c r="CO376" s="18"/>
      <c r="CP376" s="18"/>
      <c r="CQ376" s="18"/>
      <c r="CR376" s="18"/>
      <c r="CS376" s="18"/>
      <c r="CT376" s="18"/>
      <c r="CU376" s="18"/>
      <c r="CV376" s="18"/>
      <c r="CW376" s="18"/>
      <c r="CX376" s="18"/>
      <c r="CY376" s="18"/>
      <c r="CZ376" s="18"/>
      <c r="DA376" s="18"/>
      <c r="DB376" s="18"/>
      <c r="DC376" s="18"/>
    </row>
    <row r="377" spans="4:107" x14ac:dyDescent="0.25">
      <c r="D377" s="19"/>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c r="AW377" s="18"/>
      <c r="AX377" s="18"/>
      <c r="AY377" s="18"/>
      <c r="AZ377" s="18"/>
      <c r="BA377" s="18"/>
      <c r="BB377" s="18"/>
      <c r="BC377" s="18"/>
      <c r="BD377" s="18"/>
      <c r="BE377" s="18"/>
      <c r="BF377" s="18"/>
      <c r="BG377" s="18"/>
      <c r="BH377" s="18"/>
      <c r="BI377" s="18"/>
      <c r="BJ377" s="18"/>
      <c r="BK377" s="18"/>
      <c r="BL377" s="18"/>
      <c r="BM377" s="18"/>
      <c r="BN377" s="18"/>
      <c r="BO377" s="18"/>
      <c r="BP377" s="18"/>
      <c r="BQ377" s="18"/>
      <c r="BR377" s="18"/>
      <c r="BS377" s="18"/>
      <c r="BT377" s="18"/>
      <c r="BU377" s="18"/>
      <c r="BV377" s="18"/>
      <c r="BW377" s="18"/>
      <c r="BX377" s="18"/>
      <c r="BY377" s="18"/>
      <c r="BZ377" s="18"/>
      <c r="CA377" s="18"/>
      <c r="CB377" s="18"/>
      <c r="CC377" s="18"/>
      <c r="CD377" s="18"/>
      <c r="CE377" s="18"/>
      <c r="CF377" s="18"/>
      <c r="CG377" s="18"/>
      <c r="CH377" s="18"/>
      <c r="CI377" s="18"/>
      <c r="CJ377" s="18"/>
      <c r="CK377" s="18"/>
      <c r="CL377" s="18"/>
      <c r="CM377" s="18"/>
      <c r="CN377" s="18"/>
      <c r="CO377" s="18"/>
      <c r="CP377" s="18"/>
      <c r="CQ377" s="18"/>
      <c r="CR377" s="18"/>
      <c r="CS377" s="18"/>
      <c r="CT377" s="18"/>
      <c r="CU377" s="18"/>
      <c r="CV377" s="18"/>
      <c r="CW377" s="18"/>
      <c r="CX377" s="18"/>
      <c r="CY377" s="18"/>
      <c r="CZ377" s="18"/>
      <c r="DA377" s="18"/>
      <c r="DB377" s="18"/>
      <c r="DC377" s="18"/>
    </row>
    <row r="378" spans="4:107" x14ac:dyDescent="0.25">
      <c r="D378" s="19"/>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c r="AW378" s="18"/>
      <c r="AX378" s="18"/>
      <c r="AY378" s="18"/>
      <c r="AZ378" s="18"/>
      <c r="BA378" s="18"/>
      <c r="BB378" s="18"/>
      <c r="BC378" s="18"/>
      <c r="BD378" s="18"/>
      <c r="BE378" s="18"/>
      <c r="BF378" s="18"/>
      <c r="BG378" s="18"/>
      <c r="BH378" s="18"/>
      <c r="BI378" s="18"/>
      <c r="BJ378" s="18"/>
      <c r="BK378" s="18"/>
      <c r="BL378" s="18"/>
      <c r="BM378" s="18"/>
      <c r="BN378" s="18"/>
      <c r="BO378" s="18"/>
      <c r="BP378" s="18"/>
      <c r="BQ378" s="18"/>
      <c r="BR378" s="18"/>
      <c r="BS378" s="18"/>
      <c r="BT378" s="18"/>
      <c r="BU378" s="18"/>
      <c r="BV378" s="18"/>
      <c r="BW378" s="18"/>
      <c r="BX378" s="18"/>
      <c r="BY378" s="18"/>
      <c r="BZ378" s="18"/>
      <c r="CA378" s="18"/>
      <c r="CB378" s="18"/>
      <c r="CC378" s="18"/>
      <c r="CD378" s="18"/>
      <c r="CE378" s="18"/>
      <c r="CF378" s="18"/>
      <c r="CG378" s="18"/>
      <c r="CH378" s="18"/>
      <c r="CI378" s="18"/>
      <c r="CJ378" s="18"/>
      <c r="CK378" s="18"/>
      <c r="CL378" s="18"/>
      <c r="CM378" s="18"/>
      <c r="CN378" s="18"/>
      <c r="CO378" s="18"/>
      <c r="CP378" s="18"/>
      <c r="CQ378" s="18"/>
      <c r="CR378" s="18"/>
      <c r="CS378" s="18"/>
      <c r="CT378" s="18"/>
      <c r="CU378" s="18"/>
      <c r="CV378" s="18"/>
      <c r="CW378" s="18"/>
      <c r="CX378" s="18"/>
      <c r="CY378" s="18"/>
      <c r="CZ378" s="18"/>
      <c r="DA378" s="18"/>
      <c r="DB378" s="18"/>
      <c r="DC378" s="18"/>
    </row>
    <row r="379" spans="4:107" x14ac:dyDescent="0.25">
      <c r="D379" s="19"/>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c r="CT379" s="18"/>
      <c r="CU379" s="18"/>
      <c r="CV379" s="18"/>
      <c r="CW379" s="18"/>
      <c r="CX379" s="18"/>
      <c r="CY379" s="18"/>
      <c r="CZ379" s="18"/>
      <c r="DA379" s="18"/>
      <c r="DB379" s="18"/>
      <c r="DC379" s="18"/>
    </row>
    <row r="380" spans="4:107" x14ac:dyDescent="0.25">
      <c r="D380" s="19"/>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c r="CZ380" s="18"/>
      <c r="DA380" s="18"/>
      <c r="DB380" s="18"/>
      <c r="DC380" s="18"/>
    </row>
    <row r="381" spans="4:107" x14ac:dyDescent="0.25">
      <c r="D381" s="19"/>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c r="CZ381" s="18"/>
      <c r="DA381" s="18"/>
      <c r="DB381" s="18"/>
      <c r="DC381" s="18"/>
    </row>
    <row r="382" spans="4:107" x14ac:dyDescent="0.25">
      <c r="D382" s="19"/>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c r="CZ382" s="18"/>
      <c r="DA382" s="18"/>
      <c r="DB382" s="18"/>
      <c r="DC382" s="18"/>
    </row>
    <row r="383" spans="4:107" x14ac:dyDescent="0.25">
      <c r="D383" s="19"/>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8"/>
      <c r="BA383" s="18"/>
      <c r="BB383" s="18"/>
      <c r="BC383" s="18"/>
      <c r="BD383" s="18"/>
      <c r="BE383" s="18"/>
      <c r="BF383" s="18"/>
      <c r="BG383" s="18"/>
      <c r="BH383" s="18"/>
      <c r="BI383" s="18"/>
      <c r="BJ383" s="18"/>
      <c r="BK383" s="18"/>
      <c r="BL383" s="18"/>
      <c r="BM383" s="18"/>
      <c r="BN383" s="18"/>
      <c r="BO383" s="18"/>
      <c r="BP383" s="18"/>
      <c r="BQ383" s="18"/>
      <c r="BR383" s="18"/>
      <c r="BS383" s="18"/>
      <c r="BT383" s="18"/>
      <c r="BU383" s="18"/>
      <c r="BV383" s="18"/>
      <c r="BW383" s="18"/>
      <c r="BX383" s="18"/>
      <c r="BY383" s="18"/>
      <c r="BZ383" s="18"/>
      <c r="CA383" s="18"/>
      <c r="CB383" s="18"/>
      <c r="CC383" s="18"/>
      <c r="CD383" s="18"/>
      <c r="CE383" s="18"/>
      <c r="CF383" s="18"/>
      <c r="CG383" s="18"/>
      <c r="CH383" s="18"/>
      <c r="CI383" s="18"/>
      <c r="CJ383" s="18"/>
      <c r="CK383" s="18"/>
      <c r="CL383" s="18"/>
      <c r="CM383" s="18"/>
      <c r="CN383" s="18"/>
      <c r="CO383" s="18"/>
      <c r="CP383" s="18"/>
      <c r="CQ383" s="18"/>
      <c r="CR383" s="18"/>
      <c r="CS383" s="18"/>
      <c r="CT383" s="18"/>
      <c r="CU383" s="18"/>
      <c r="CV383" s="18"/>
      <c r="CW383" s="18"/>
      <c r="CX383" s="18"/>
      <c r="CY383" s="18"/>
      <c r="CZ383" s="18"/>
      <c r="DA383" s="18"/>
      <c r="DB383" s="18"/>
      <c r="DC383" s="18"/>
    </row>
    <row r="384" spans="4:107" x14ac:dyDescent="0.25">
      <c r="D384" s="19"/>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c r="CZ384" s="18"/>
      <c r="DA384" s="18"/>
      <c r="DB384" s="18"/>
      <c r="DC384" s="18"/>
    </row>
    <row r="385" spans="4:107" x14ac:dyDescent="0.25">
      <c r="D385" s="19"/>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c r="AW385" s="18"/>
      <c r="AX385" s="18"/>
      <c r="AY385" s="18"/>
      <c r="AZ385" s="18"/>
      <c r="BA385" s="18"/>
      <c r="BB385" s="18"/>
      <c r="BC385" s="18"/>
      <c r="BD385" s="18"/>
      <c r="BE385" s="18"/>
      <c r="BF385" s="18"/>
      <c r="BG385" s="18"/>
      <c r="BH385" s="18"/>
      <c r="BI385" s="18"/>
      <c r="BJ385" s="18"/>
      <c r="BK385" s="18"/>
      <c r="BL385" s="18"/>
      <c r="BM385" s="18"/>
      <c r="BN385" s="18"/>
      <c r="BO385" s="18"/>
      <c r="BP385" s="18"/>
      <c r="BQ385" s="18"/>
      <c r="BR385" s="18"/>
      <c r="BS385" s="18"/>
      <c r="BT385" s="18"/>
      <c r="BU385" s="18"/>
      <c r="BV385" s="18"/>
      <c r="BW385" s="18"/>
      <c r="BX385" s="18"/>
      <c r="BY385" s="18"/>
      <c r="BZ385" s="18"/>
      <c r="CA385" s="18"/>
      <c r="CB385" s="18"/>
      <c r="CC385" s="18"/>
      <c r="CD385" s="18"/>
      <c r="CE385" s="18"/>
      <c r="CF385" s="18"/>
      <c r="CG385" s="18"/>
      <c r="CH385" s="18"/>
      <c r="CI385" s="18"/>
      <c r="CJ385" s="18"/>
      <c r="CK385" s="18"/>
      <c r="CL385" s="18"/>
      <c r="CM385" s="18"/>
      <c r="CN385" s="18"/>
      <c r="CO385" s="18"/>
      <c r="CP385" s="18"/>
      <c r="CQ385" s="18"/>
      <c r="CR385" s="18"/>
      <c r="CS385" s="18"/>
      <c r="CT385" s="18"/>
      <c r="CU385" s="18"/>
      <c r="CV385" s="18"/>
      <c r="CW385" s="18"/>
      <c r="CX385" s="18"/>
      <c r="CY385" s="18"/>
      <c r="CZ385" s="18"/>
      <c r="DA385" s="18"/>
      <c r="DB385" s="18"/>
      <c r="DC385" s="18"/>
    </row>
    <row r="386" spans="4:107" x14ac:dyDescent="0.25">
      <c r="D386" s="19"/>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c r="CT386" s="18"/>
      <c r="CU386" s="18"/>
      <c r="CV386" s="18"/>
      <c r="CW386" s="18"/>
      <c r="CX386" s="18"/>
      <c r="CY386" s="18"/>
      <c r="CZ386" s="18"/>
      <c r="DA386" s="18"/>
      <c r="DB386" s="18"/>
      <c r="DC386" s="18"/>
    </row>
    <row r="387" spans="4:107" x14ac:dyDescent="0.25">
      <c r="D387" s="19"/>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c r="CT387" s="18"/>
      <c r="CU387" s="18"/>
      <c r="CV387" s="18"/>
      <c r="CW387" s="18"/>
      <c r="CX387" s="18"/>
      <c r="CY387" s="18"/>
      <c r="CZ387" s="18"/>
      <c r="DA387" s="18"/>
      <c r="DB387" s="18"/>
      <c r="DC387" s="18"/>
    </row>
    <row r="388" spans="4:107" x14ac:dyDescent="0.25">
      <c r="D388" s="19"/>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c r="AW388" s="18"/>
      <c r="AX388" s="18"/>
      <c r="AY388" s="18"/>
      <c r="AZ388" s="18"/>
      <c r="BA388" s="18"/>
      <c r="BB388" s="18"/>
      <c r="BC388" s="18"/>
      <c r="BD388" s="18"/>
      <c r="BE388" s="18"/>
      <c r="BF388" s="18"/>
      <c r="BG388" s="18"/>
      <c r="BH388" s="18"/>
      <c r="BI388" s="18"/>
      <c r="BJ388" s="18"/>
      <c r="BK388" s="18"/>
      <c r="BL388" s="18"/>
      <c r="BM388" s="18"/>
      <c r="BN388" s="18"/>
      <c r="BO388" s="18"/>
      <c r="BP388" s="18"/>
      <c r="BQ388" s="18"/>
      <c r="BR388" s="18"/>
      <c r="BS388" s="18"/>
      <c r="BT388" s="18"/>
      <c r="BU388" s="18"/>
      <c r="BV388" s="18"/>
      <c r="BW388" s="18"/>
      <c r="BX388" s="18"/>
      <c r="BY388" s="18"/>
      <c r="BZ388" s="18"/>
      <c r="CA388" s="18"/>
      <c r="CB388" s="18"/>
      <c r="CC388" s="18"/>
      <c r="CD388" s="18"/>
      <c r="CE388" s="18"/>
      <c r="CF388" s="18"/>
      <c r="CG388" s="18"/>
      <c r="CH388" s="18"/>
      <c r="CI388" s="18"/>
      <c r="CJ388" s="18"/>
      <c r="CK388" s="18"/>
      <c r="CL388" s="18"/>
      <c r="CM388" s="18"/>
      <c r="CN388" s="18"/>
      <c r="CO388" s="18"/>
      <c r="CP388" s="18"/>
      <c r="CQ388" s="18"/>
      <c r="CR388" s="18"/>
      <c r="CS388" s="18"/>
      <c r="CT388" s="18"/>
      <c r="CU388" s="18"/>
      <c r="CV388" s="18"/>
      <c r="CW388" s="18"/>
      <c r="CX388" s="18"/>
      <c r="CY388" s="18"/>
      <c r="CZ388" s="18"/>
      <c r="DA388" s="18"/>
      <c r="DB388" s="18"/>
      <c r="DC388" s="18"/>
    </row>
    <row r="389" spans="4:107" x14ac:dyDescent="0.25">
      <c r="D389" s="19"/>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8"/>
      <c r="BA389" s="18"/>
      <c r="BB389" s="18"/>
      <c r="BC389" s="18"/>
      <c r="BD389" s="18"/>
      <c r="BE389" s="18"/>
      <c r="BF389" s="18"/>
      <c r="BG389" s="18"/>
      <c r="BH389" s="18"/>
      <c r="BI389" s="18"/>
      <c r="BJ389" s="18"/>
      <c r="BK389" s="18"/>
      <c r="BL389" s="18"/>
      <c r="BM389" s="18"/>
      <c r="BN389" s="18"/>
      <c r="BO389" s="18"/>
      <c r="BP389" s="18"/>
      <c r="BQ389" s="18"/>
      <c r="BR389" s="18"/>
      <c r="BS389" s="18"/>
      <c r="BT389" s="18"/>
      <c r="BU389" s="18"/>
      <c r="BV389" s="18"/>
      <c r="BW389" s="18"/>
      <c r="BX389" s="18"/>
      <c r="BY389" s="18"/>
      <c r="BZ389" s="18"/>
      <c r="CA389" s="18"/>
      <c r="CB389" s="18"/>
      <c r="CC389" s="18"/>
      <c r="CD389" s="18"/>
      <c r="CE389" s="18"/>
      <c r="CF389" s="18"/>
      <c r="CG389" s="18"/>
      <c r="CH389" s="18"/>
      <c r="CI389" s="18"/>
      <c r="CJ389" s="18"/>
      <c r="CK389" s="18"/>
      <c r="CL389" s="18"/>
      <c r="CM389" s="18"/>
      <c r="CN389" s="18"/>
      <c r="CO389" s="18"/>
      <c r="CP389" s="18"/>
      <c r="CQ389" s="18"/>
      <c r="CR389" s="18"/>
      <c r="CS389" s="18"/>
      <c r="CT389" s="18"/>
      <c r="CU389" s="18"/>
      <c r="CV389" s="18"/>
      <c r="CW389" s="18"/>
      <c r="CX389" s="18"/>
      <c r="CY389" s="18"/>
      <c r="CZ389" s="18"/>
      <c r="DA389" s="18"/>
      <c r="DB389" s="18"/>
      <c r="DC389" s="18"/>
    </row>
    <row r="390" spans="4:107" x14ac:dyDescent="0.25">
      <c r="D390" s="19"/>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c r="AY390" s="18"/>
      <c r="AZ390" s="18"/>
      <c r="BA390" s="18"/>
      <c r="BB390" s="18"/>
      <c r="BC390" s="18"/>
      <c r="BD390" s="18"/>
      <c r="BE390" s="18"/>
      <c r="BF390" s="18"/>
      <c r="BG390" s="18"/>
      <c r="BH390" s="18"/>
      <c r="BI390" s="18"/>
      <c r="BJ390" s="18"/>
      <c r="BK390" s="18"/>
      <c r="BL390" s="18"/>
      <c r="BM390" s="18"/>
      <c r="BN390" s="18"/>
      <c r="BO390" s="18"/>
      <c r="BP390" s="18"/>
      <c r="BQ390" s="18"/>
      <c r="BR390" s="18"/>
      <c r="BS390" s="18"/>
      <c r="BT390" s="18"/>
      <c r="BU390" s="18"/>
      <c r="BV390" s="18"/>
      <c r="BW390" s="18"/>
      <c r="BX390" s="18"/>
      <c r="BY390" s="18"/>
      <c r="BZ390" s="18"/>
      <c r="CA390" s="18"/>
      <c r="CB390" s="18"/>
      <c r="CC390" s="18"/>
      <c r="CD390" s="18"/>
      <c r="CE390" s="18"/>
      <c r="CF390" s="18"/>
      <c r="CG390" s="18"/>
      <c r="CH390" s="18"/>
      <c r="CI390" s="18"/>
      <c r="CJ390" s="18"/>
      <c r="CK390" s="18"/>
      <c r="CL390" s="18"/>
      <c r="CM390" s="18"/>
      <c r="CN390" s="18"/>
      <c r="CO390" s="18"/>
      <c r="CP390" s="18"/>
      <c r="CQ390" s="18"/>
      <c r="CR390" s="18"/>
      <c r="CS390" s="18"/>
      <c r="CT390" s="18"/>
      <c r="CU390" s="18"/>
      <c r="CV390" s="18"/>
      <c r="CW390" s="18"/>
      <c r="CX390" s="18"/>
      <c r="CY390" s="18"/>
      <c r="CZ390" s="18"/>
      <c r="DA390" s="18"/>
      <c r="DB390" s="18"/>
      <c r="DC390" s="18"/>
    </row>
    <row r="391" spans="4:107" x14ac:dyDescent="0.25">
      <c r="D391" s="19"/>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8"/>
      <c r="BA391" s="18"/>
      <c r="BB391" s="18"/>
      <c r="BC391" s="18"/>
      <c r="BD391" s="18"/>
      <c r="BE391" s="18"/>
      <c r="BF391" s="18"/>
      <c r="BG391" s="18"/>
      <c r="BH391" s="18"/>
      <c r="BI391" s="18"/>
      <c r="BJ391" s="18"/>
      <c r="BK391" s="18"/>
      <c r="BL391" s="18"/>
      <c r="BM391" s="18"/>
      <c r="BN391" s="18"/>
      <c r="BO391" s="18"/>
      <c r="BP391" s="18"/>
      <c r="BQ391" s="18"/>
      <c r="BR391" s="18"/>
      <c r="BS391" s="18"/>
      <c r="BT391" s="18"/>
      <c r="BU391" s="18"/>
      <c r="BV391" s="18"/>
      <c r="BW391" s="18"/>
      <c r="BX391" s="18"/>
      <c r="BY391" s="18"/>
      <c r="BZ391" s="18"/>
      <c r="CA391" s="18"/>
      <c r="CB391" s="18"/>
      <c r="CC391" s="18"/>
      <c r="CD391" s="18"/>
      <c r="CE391" s="18"/>
      <c r="CF391" s="18"/>
      <c r="CG391" s="18"/>
      <c r="CH391" s="18"/>
      <c r="CI391" s="18"/>
      <c r="CJ391" s="18"/>
      <c r="CK391" s="18"/>
      <c r="CL391" s="18"/>
      <c r="CM391" s="18"/>
      <c r="CN391" s="18"/>
      <c r="CO391" s="18"/>
      <c r="CP391" s="18"/>
      <c r="CQ391" s="18"/>
      <c r="CR391" s="18"/>
      <c r="CS391" s="18"/>
      <c r="CT391" s="18"/>
      <c r="CU391" s="18"/>
      <c r="CV391" s="18"/>
      <c r="CW391" s="18"/>
      <c r="CX391" s="18"/>
      <c r="CY391" s="18"/>
      <c r="CZ391" s="18"/>
      <c r="DA391" s="18"/>
      <c r="DB391" s="18"/>
      <c r="DC391" s="18"/>
    </row>
    <row r="392" spans="4:107" x14ac:dyDescent="0.25">
      <c r="D392" s="19"/>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8"/>
      <c r="BA392" s="18"/>
      <c r="BB392" s="18"/>
      <c r="BC392" s="18"/>
      <c r="BD392" s="18"/>
      <c r="BE392" s="18"/>
      <c r="BF392" s="18"/>
      <c r="BG392" s="18"/>
      <c r="BH392" s="18"/>
      <c r="BI392" s="18"/>
      <c r="BJ392" s="18"/>
      <c r="BK392" s="18"/>
      <c r="BL392" s="18"/>
      <c r="BM392" s="18"/>
      <c r="BN392" s="18"/>
      <c r="BO392" s="18"/>
      <c r="BP392" s="18"/>
      <c r="BQ392" s="18"/>
      <c r="BR392" s="18"/>
      <c r="BS392" s="18"/>
      <c r="BT392" s="18"/>
      <c r="BU392" s="18"/>
      <c r="BV392" s="18"/>
      <c r="BW392" s="18"/>
      <c r="BX392" s="18"/>
      <c r="BY392" s="18"/>
      <c r="BZ392" s="18"/>
      <c r="CA392" s="18"/>
      <c r="CB392" s="18"/>
      <c r="CC392" s="18"/>
      <c r="CD392" s="18"/>
      <c r="CE392" s="18"/>
      <c r="CF392" s="18"/>
      <c r="CG392" s="18"/>
      <c r="CH392" s="18"/>
      <c r="CI392" s="18"/>
      <c r="CJ392" s="18"/>
      <c r="CK392" s="18"/>
      <c r="CL392" s="18"/>
      <c r="CM392" s="18"/>
      <c r="CN392" s="18"/>
      <c r="CO392" s="18"/>
      <c r="CP392" s="18"/>
      <c r="CQ392" s="18"/>
      <c r="CR392" s="18"/>
      <c r="CS392" s="18"/>
      <c r="CT392" s="18"/>
      <c r="CU392" s="18"/>
      <c r="CV392" s="18"/>
      <c r="CW392" s="18"/>
      <c r="CX392" s="18"/>
      <c r="CY392" s="18"/>
      <c r="CZ392" s="18"/>
      <c r="DA392" s="18"/>
      <c r="DB392" s="18"/>
      <c r="DC392" s="18"/>
    </row>
    <row r="393" spans="4:107" x14ac:dyDescent="0.25">
      <c r="D393" s="19"/>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c r="AY393" s="18"/>
      <c r="AZ393" s="18"/>
      <c r="BA393" s="18"/>
      <c r="BB393" s="18"/>
      <c r="BC393" s="18"/>
      <c r="BD393" s="18"/>
      <c r="BE393" s="18"/>
      <c r="BF393" s="18"/>
      <c r="BG393" s="18"/>
      <c r="BH393" s="18"/>
      <c r="BI393" s="18"/>
      <c r="BJ393" s="18"/>
      <c r="BK393" s="18"/>
      <c r="BL393" s="18"/>
      <c r="BM393" s="18"/>
      <c r="BN393" s="18"/>
      <c r="BO393" s="18"/>
      <c r="BP393" s="18"/>
      <c r="BQ393" s="18"/>
      <c r="BR393" s="18"/>
      <c r="BS393" s="18"/>
      <c r="BT393" s="18"/>
      <c r="BU393" s="18"/>
      <c r="BV393" s="18"/>
      <c r="BW393" s="18"/>
      <c r="BX393" s="18"/>
      <c r="BY393" s="18"/>
      <c r="BZ393" s="18"/>
      <c r="CA393" s="18"/>
      <c r="CB393" s="18"/>
      <c r="CC393" s="18"/>
      <c r="CD393" s="18"/>
      <c r="CE393" s="18"/>
      <c r="CF393" s="18"/>
      <c r="CG393" s="18"/>
      <c r="CH393" s="18"/>
      <c r="CI393" s="18"/>
      <c r="CJ393" s="18"/>
      <c r="CK393" s="18"/>
      <c r="CL393" s="18"/>
      <c r="CM393" s="18"/>
      <c r="CN393" s="18"/>
      <c r="CO393" s="18"/>
      <c r="CP393" s="18"/>
      <c r="CQ393" s="18"/>
      <c r="CR393" s="18"/>
      <c r="CS393" s="18"/>
      <c r="CT393" s="18"/>
      <c r="CU393" s="18"/>
      <c r="CV393" s="18"/>
      <c r="CW393" s="18"/>
      <c r="CX393" s="18"/>
      <c r="CY393" s="18"/>
      <c r="CZ393" s="18"/>
      <c r="DA393" s="18"/>
      <c r="DB393" s="18"/>
      <c r="DC393" s="18"/>
    </row>
    <row r="394" spans="4:107" x14ac:dyDescent="0.25">
      <c r="D394" s="19"/>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c r="BB394" s="18"/>
      <c r="BC394" s="18"/>
      <c r="BD394" s="18"/>
      <c r="BE394" s="18"/>
      <c r="BF394" s="18"/>
      <c r="BG394" s="18"/>
      <c r="BH394" s="18"/>
      <c r="BI394" s="18"/>
      <c r="BJ394" s="18"/>
      <c r="BK394" s="18"/>
      <c r="BL394" s="18"/>
      <c r="BM394" s="18"/>
      <c r="BN394" s="18"/>
      <c r="BO394" s="18"/>
      <c r="BP394" s="18"/>
      <c r="BQ394" s="18"/>
      <c r="BR394" s="18"/>
      <c r="BS394" s="18"/>
      <c r="BT394" s="18"/>
      <c r="BU394" s="18"/>
      <c r="BV394" s="18"/>
      <c r="BW394" s="18"/>
      <c r="BX394" s="18"/>
      <c r="BY394" s="18"/>
      <c r="BZ394" s="18"/>
      <c r="CA394" s="18"/>
      <c r="CB394" s="18"/>
      <c r="CC394" s="18"/>
      <c r="CD394" s="18"/>
      <c r="CE394" s="18"/>
      <c r="CF394" s="18"/>
      <c r="CG394" s="18"/>
      <c r="CH394" s="18"/>
      <c r="CI394" s="18"/>
      <c r="CJ394" s="18"/>
      <c r="CK394" s="18"/>
      <c r="CL394" s="18"/>
      <c r="CM394" s="18"/>
      <c r="CN394" s="18"/>
      <c r="CO394" s="18"/>
      <c r="CP394" s="18"/>
      <c r="CQ394" s="18"/>
      <c r="CR394" s="18"/>
      <c r="CS394" s="18"/>
      <c r="CT394" s="18"/>
      <c r="CU394" s="18"/>
      <c r="CV394" s="18"/>
      <c r="CW394" s="18"/>
      <c r="CX394" s="18"/>
      <c r="CY394" s="18"/>
      <c r="CZ394" s="18"/>
      <c r="DA394" s="18"/>
      <c r="DB394" s="18"/>
      <c r="DC394" s="18"/>
    </row>
    <row r="395" spans="4:107" x14ac:dyDescent="0.25">
      <c r="D395" s="19"/>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c r="AW395" s="18"/>
      <c r="AX395" s="18"/>
      <c r="AY395" s="18"/>
      <c r="AZ395" s="18"/>
      <c r="BA395" s="18"/>
      <c r="BB395" s="18"/>
      <c r="BC395" s="18"/>
      <c r="BD395" s="18"/>
      <c r="BE395" s="18"/>
      <c r="BF395" s="18"/>
      <c r="BG395" s="18"/>
      <c r="BH395" s="18"/>
      <c r="BI395" s="18"/>
      <c r="BJ395" s="18"/>
      <c r="BK395" s="18"/>
      <c r="BL395" s="18"/>
      <c r="BM395" s="18"/>
      <c r="BN395" s="18"/>
      <c r="BO395" s="18"/>
      <c r="BP395" s="18"/>
      <c r="BQ395" s="18"/>
      <c r="BR395" s="18"/>
      <c r="BS395" s="18"/>
      <c r="BT395" s="18"/>
      <c r="BU395" s="18"/>
      <c r="BV395" s="18"/>
      <c r="BW395" s="18"/>
      <c r="BX395" s="18"/>
      <c r="BY395" s="18"/>
      <c r="BZ395" s="18"/>
      <c r="CA395" s="18"/>
      <c r="CB395" s="18"/>
      <c r="CC395" s="18"/>
      <c r="CD395" s="18"/>
      <c r="CE395" s="18"/>
      <c r="CF395" s="18"/>
      <c r="CG395" s="18"/>
      <c r="CH395" s="18"/>
      <c r="CI395" s="18"/>
      <c r="CJ395" s="18"/>
      <c r="CK395" s="18"/>
      <c r="CL395" s="18"/>
      <c r="CM395" s="18"/>
      <c r="CN395" s="18"/>
      <c r="CO395" s="18"/>
      <c r="CP395" s="18"/>
      <c r="CQ395" s="18"/>
      <c r="CR395" s="18"/>
      <c r="CS395" s="18"/>
      <c r="CT395" s="18"/>
      <c r="CU395" s="18"/>
      <c r="CV395" s="18"/>
      <c r="CW395" s="18"/>
      <c r="CX395" s="18"/>
      <c r="CY395" s="18"/>
      <c r="CZ395" s="18"/>
      <c r="DA395" s="18"/>
      <c r="DB395" s="18"/>
      <c r="DC395" s="18"/>
    </row>
    <row r="396" spans="4:107" x14ac:dyDescent="0.25">
      <c r="D396" s="19"/>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8"/>
      <c r="BA396" s="18"/>
      <c r="BB396" s="18"/>
      <c r="BC396" s="18"/>
      <c r="BD396" s="18"/>
      <c r="BE396" s="18"/>
      <c r="BF396" s="18"/>
      <c r="BG396" s="18"/>
      <c r="BH396" s="18"/>
      <c r="BI396" s="18"/>
      <c r="BJ396" s="18"/>
      <c r="BK396" s="18"/>
      <c r="BL396" s="18"/>
      <c r="BM396" s="18"/>
      <c r="BN396" s="18"/>
      <c r="BO396" s="18"/>
      <c r="BP396" s="18"/>
      <c r="BQ396" s="18"/>
      <c r="BR396" s="18"/>
      <c r="BS396" s="18"/>
      <c r="BT396" s="18"/>
      <c r="BU396" s="18"/>
      <c r="BV396" s="18"/>
      <c r="BW396" s="18"/>
      <c r="BX396" s="18"/>
      <c r="BY396" s="18"/>
      <c r="BZ396" s="18"/>
      <c r="CA396" s="18"/>
      <c r="CB396" s="18"/>
      <c r="CC396" s="18"/>
      <c r="CD396" s="18"/>
      <c r="CE396" s="18"/>
      <c r="CF396" s="18"/>
      <c r="CG396" s="18"/>
      <c r="CH396" s="18"/>
      <c r="CI396" s="18"/>
      <c r="CJ396" s="18"/>
      <c r="CK396" s="18"/>
      <c r="CL396" s="18"/>
      <c r="CM396" s="18"/>
      <c r="CN396" s="18"/>
      <c r="CO396" s="18"/>
      <c r="CP396" s="18"/>
      <c r="CQ396" s="18"/>
      <c r="CR396" s="18"/>
      <c r="CS396" s="18"/>
      <c r="CT396" s="18"/>
      <c r="CU396" s="18"/>
      <c r="CV396" s="18"/>
      <c r="CW396" s="18"/>
      <c r="CX396" s="18"/>
      <c r="CY396" s="18"/>
      <c r="CZ396" s="18"/>
      <c r="DA396" s="18"/>
      <c r="DB396" s="18"/>
      <c r="DC396" s="18"/>
    </row>
    <row r="397" spans="4:107" x14ac:dyDescent="0.25">
      <c r="D397" s="19"/>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c r="CT397" s="18"/>
      <c r="CU397" s="18"/>
      <c r="CV397" s="18"/>
      <c r="CW397" s="18"/>
      <c r="CX397" s="18"/>
      <c r="CY397" s="18"/>
      <c r="CZ397" s="18"/>
      <c r="DA397" s="18"/>
      <c r="DB397" s="18"/>
      <c r="DC397" s="18"/>
    </row>
    <row r="398" spans="4:107" x14ac:dyDescent="0.25">
      <c r="D398" s="19"/>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c r="CT398" s="18"/>
      <c r="CU398" s="18"/>
      <c r="CV398" s="18"/>
      <c r="CW398" s="18"/>
      <c r="CX398" s="18"/>
      <c r="CY398" s="18"/>
      <c r="CZ398" s="18"/>
      <c r="DA398" s="18"/>
      <c r="DB398" s="18"/>
      <c r="DC398" s="18"/>
    </row>
    <row r="399" spans="4:107" x14ac:dyDescent="0.25">
      <c r="D399" s="19"/>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c r="CZ399" s="18"/>
      <c r="DA399" s="18"/>
      <c r="DB399" s="18"/>
      <c r="DC399" s="18"/>
    </row>
    <row r="400" spans="4:107" x14ac:dyDescent="0.25">
      <c r="D400" s="19"/>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c r="CZ400" s="18"/>
      <c r="DA400" s="18"/>
      <c r="DB400" s="18"/>
      <c r="DC400" s="18"/>
    </row>
    <row r="401" spans="4:107" x14ac:dyDescent="0.25">
      <c r="D401" s="19"/>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c r="CZ401" s="18"/>
      <c r="DA401" s="18"/>
      <c r="DB401" s="18"/>
      <c r="DC401" s="18"/>
    </row>
    <row r="402" spans="4:107" x14ac:dyDescent="0.25">
      <c r="D402" s="19"/>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c r="CT402" s="18"/>
      <c r="CU402" s="18"/>
      <c r="CV402" s="18"/>
      <c r="CW402" s="18"/>
      <c r="CX402" s="18"/>
      <c r="CY402" s="18"/>
      <c r="CZ402" s="18"/>
      <c r="DA402" s="18"/>
      <c r="DB402" s="18"/>
      <c r="DC402" s="18"/>
    </row>
    <row r="403" spans="4:107" x14ac:dyDescent="0.25">
      <c r="D403" s="19"/>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c r="CZ403" s="18"/>
      <c r="DA403" s="18"/>
      <c r="DB403" s="18"/>
      <c r="DC403" s="18"/>
    </row>
    <row r="404" spans="4:107" x14ac:dyDescent="0.25">
      <c r="D404" s="19"/>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c r="CZ404" s="18"/>
      <c r="DA404" s="18"/>
      <c r="DB404" s="18"/>
      <c r="DC404" s="18"/>
    </row>
    <row r="405" spans="4:107" x14ac:dyDescent="0.25">
      <c r="D405" s="19"/>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c r="CT405" s="18"/>
      <c r="CU405" s="18"/>
      <c r="CV405" s="18"/>
      <c r="CW405" s="18"/>
      <c r="CX405" s="18"/>
      <c r="CY405" s="18"/>
      <c r="CZ405" s="18"/>
      <c r="DA405" s="18"/>
      <c r="DB405" s="18"/>
      <c r="DC405" s="18"/>
    </row>
    <row r="406" spans="4:107" x14ac:dyDescent="0.25">
      <c r="D406" s="19"/>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c r="CZ406" s="18"/>
      <c r="DA406" s="18"/>
      <c r="DB406" s="18"/>
      <c r="DC406" s="18"/>
    </row>
    <row r="407" spans="4:107" x14ac:dyDescent="0.25">
      <c r="D407" s="19"/>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c r="CT407" s="18"/>
      <c r="CU407" s="18"/>
      <c r="CV407" s="18"/>
      <c r="CW407" s="18"/>
      <c r="CX407" s="18"/>
      <c r="CY407" s="18"/>
      <c r="CZ407" s="18"/>
      <c r="DA407" s="18"/>
      <c r="DB407" s="18"/>
      <c r="DC407" s="18"/>
    </row>
    <row r="408" spans="4:107" x14ac:dyDescent="0.25">
      <c r="D408" s="19"/>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c r="CT408" s="18"/>
      <c r="CU408" s="18"/>
      <c r="CV408" s="18"/>
      <c r="CW408" s="18"/>
      <c r="CX408" s="18"/>
      <c r="CY408" s="18"/>
      <c r="CZ408" s="18"/>
      <c r="DA408" s="18"/>
      <c r="DB408" s="18"/>
      <c r="DC408" s="18"/>
    </row>
    <row r="409" spans="4:107" x14ac:dyDescent="0.25">
      <c r="D409" s="19"/>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c r="CT409" s="18"/>
      <c r="CU409" s="18"/>
      <c r="CV409" s="18"/>
      <c r="CW409" s="18"/>
      <c r="CX409" s="18"/>
      <c r="CY409" s="18"/>
      <c r="CZ409" s="18"/>
      <c r="DA409" s="18"/>
      <c r="DB409" s="18"/>
      <c r="DC409" s="18"/>
    </row>
    <row r="410" spans="4:107" x14ac:dyDescent="0.25">
      <c r="D410" s="19"/>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c r="CZ410" s="18"/>
      <c r="DA410" s="18"/>
      <c r="DB410" s="18"/>
      <c r="DC410" s="18"/>
    </row>
    <row r="411" spans="4:107" x14ac:dyDescent="0.25">
      <c r="D411" s="19"/>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c r="CT411" s="18"/>
      <c r="CU411" s="18"/>
      <c r="CV411" s="18"/>
      <c r="CW411" s="18"/>
      <c r="CX411" s="18"/>
      <c r="CY411" s="18"/>
      <c r="CZ411" s="18"/>
      <c r="DA411" s="18"/>
      <c r="DB411" s="18"/>
      <c r="DC411" s="18"/>
    </row>
    <row r="412" spans="4:107" x14ac:dyDescent="0.25">
      <c r="D412" s="19"/>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c r="CZ412" s="18"/>
      <c r="DA412" s="18"/>
      <c r="DB412" s="18"/>
      <c r="DC412" s="18"/>
    </row>
    <row r="413" spans="4:107" x14ac:dyDescent="0.25">
      <c r="D413" s="19"/>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c r="CT413" s="18"/>
      <c r="CU413" s="18"/>
      <c r="CV413" s="18"/>
      <c r="CW413" s="18"/>
      <c r="CX413" s="18"/>
      <c r="CY413" s="18"/>
      <c r="CZ413" s="18"/>
      <c r="DA413" s="18"/>
      <c r="DB413" s="18"/>
      <c r="DC413" s="18"/>
    </row>
    <row r="414" spans="4:107" x14ac:dyDescent="0.25">
      <c r="D414" s="19"/>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c r="CZ414" s="18"/>
      <c r="DA414" s="18"/>
      <c r="DB414" s="18"/>
      <c r="DC414" s="18"/>
    </row>
    <row r="415" spans="4:107" x14ac:dyDescent="0.25">
      <c r="D415" s="19"/>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c r="CT415" s="18"/>
      <c r="CU415" s="18"/>
      <c r="CV415" s="18"/>
      <c r="CW415" s="18"/>
      <c r="CX415" s="18"/>
      <c r="CY415" s="18"/>
      <c r="CZ415" s="18"/>
      <c r="DA415" s="18"/>
      <c r="DB415" s="18"/>
      <c r="DC415" s="18"/>
    </row>
    <row r="416" spans="4:107" x14ac:dyDescent="0.25">
      <c r="D416" s="19"/>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c r="CT416" s="18"/>
      <c r="CU416" s="18"/>
      <c r="CV416" s="18"/>
      <c r="CW416" s="18"/>
      <c r="CX416" s="18"/>
      <c r="CY416" s="18"/>
      <c r="CZ416" s="18"/>
      <c r="DA416" s="18"/>
      <c r="DB416" s="18"/>
      <c r="DC416" s="18"/>
    </row>
    <row r="417" spans="4:107" x14ac:dyDescent="0.25">
      <c r="D417" s="19"/>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c r="CZ417" s="18"/>
      <c r="DA417" s="18"/>
      <c r="DB417" s="18"/>
      <c r="DC417" s="18"/>
    </row>
    <row r="418" spans="4:107" x14ac:dyDescent="0.25">
      <c r="D418" s="19"/>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c r="CT418" s="18"/>
      <c r="CU418" s="18"/>
      <c r="CV418" s="18"/>
      <c r="CW418" s="18"/>
      <c r="CX418" s="18"/>
      <c r="CY418" s="18"/>
      <c r="CZ418" s="18"/>
      <c r="DA418" s="18"/>
      <c r="DB418" s="18"/>
      <c r="DC418" s="18"/>
    </row>
    <row r="419" spans="4:107" x14ac:dyDescent="0.25">
      <c r="D419" s="19"/>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c r="CZ419" s="18"/>
      <c r="DA419" s="18"/>
      <c r="DB419" s="18"/>
      <c r="DC419" s="18"/>
    </row>
    <row r="420" spans="4:107" x14ac:dyDescent="0.25">
      <c r="D420" s="19"/>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c r="CT420" s="18"/>
      <c r="CU420" s="18"/>
      <c r="CV420" s="18"/>
      <c r="CW420" s="18"/>
      <c r="CX420" s="18"/>
      <c r="CY420" s="18"/>
      <c r="CZ420" s="18"/>
      <c r="DA420" s="18"/>
      <c r="DB420" s="18"/>
      <c r="DC420" s="18"/>
    </row>
    <row r="421" spans="4:107" x14ac:dyDescent="0.25">
      <c r="D421" s="19"/>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c r="CT421" s="18"/>
      <c r="CU421" s="18"/>
      <c r="CV421" s="18"/>
      <c r="CW421" s="18"/>
      <c r="CX421" s="18"/>
      <c r="CY421" s="18"/>
      <c r="CZ421" s="18"/>
      <c r="DA421" s="18"/>
      <c r="DB421" s="18"/>
      <c r="DC421" s="18"/>
    </row>
    <row r="422" spans="4:107" x14ac:dyDescent="0.25">
      <c r="D422" s="19"/>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c r="CZ422" s="18"/>
      <c r="DA422" s="18"/>
      <c r="DB422" s="18"/>
      <c r="DC422" s="18"/>
    </row>
    <row r="423" spans="4:107" x14ac:dyDescent="0.25">
      <c r="D423" s="19"/>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c r="CZ423" s="18"/>
      <c r="DA423" s="18"/>
      <c r="DB423" s="18"/>
      <c r="DC423" s="18"/>
    </row>
    <row r="424" spans="4:107" x14ac:dyDescent="0.25">
      <c r="D424" s="19"/>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c r="CT424" s="18"/>
      <c r="CU424" s="18"/>
      <c r="CV424" s="18"/>
      <c r="CW424" s="18"/>
      <c r="CX424" s="18"/>
      <c r="CY424" s="18"/>
      <c r="CZ424" s="18"/>
      <c r="DA424" s="18"/>
      <c r="DB424" s="18"/>
      <c r="DC424" s="18"/>
    </row>
    <row r="425" spans="4:107" x14ac:dyDescent="0.25">
      <c r="D425" s="19"/>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c r="CT425" s="18"/>
      <c r="CU425" s="18"/>
      <c r="CV425" s="18"/>
      <c r="CW425" s="18"/>
      <c r="CX425" s="18"/>
      <c r="CY425" s="18"/>
      <c r="CZ425" s="18"/>
      <c r="DA425" s="18"/>
      <c r="DB425" s="18"/>
      <c r="DC425" s="18"/>
    </row>
    <row r="426" spans="4:107" x14ac:dyDescent="0.25">
      <c r="D426" s="19"/>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c r="CT426" s="18"/>
      <c r="CU426" s="18"/>
      <c r="CV426" s="18"/>
      <c r="CW426" s="18"/>
      <c r="CX426" s="18"/>
      <c r="CY426" s="18"/>
      <c r="CZ426" s="18"/>
      <c r="DA426" s="18"/>
      <c r="DB426" s="18"/>
      <c r="DC426" s="18"/>
    </row>
    <row r="427" spans="4:107" x14ac:dyDescent="0.25">
      <c r="D427" s="19"/>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c r="CT427" s="18"/>
      <c r="CU427" s="18"/>
      <c r="CV427" s="18"/>
      <c r="CW427" s="18"/>
      <c r="CX427" s="18"/>
      <c r="CY427" s="18"/>
      <c r="CZ427" s="18"/>
      <c r="DA427" s="18"/>
      <c r="DB427" s="18"/>
      <c r="DC427" s="18"/>
    </row>
    <row r="428" spans="4:107" x14ac:dyDescent="0.25">
      <c r="D428" s="19"/>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c r="CT428" s="18"/>
      <c r="CU428" s="18"/>
      <c r="CV428" s="18"/>
      <c r="CW428" s="18"/>
      <c r="CX428" s="18"/>
      <c r="CY428" s="18"/>
      <c r="CZ428" s="18"/>
      <c r="DA428" s="18"/>
      <c r="DB428" s="18"/>
      <c r="DC428" s="18"/>
    </row>
    <row r="429" spans="4:107" x14ac:dyDescent="0.25">
      <c r="D429" s="19"/>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c r="CT429" s="18"/>
      <c r="CU429" s="18"/>
      <c r="CV429" s="18"/>
      <c r="CW429" s="18"/>
      <c r="CX429" s="18"/>
      <c r="CY429" s="18"/>
      <c r="CZ429" s="18"/>
      <c r="DA429" s="18"/>
      <c r="DB429" s="18"/>
      <c r="DC429" s="18"/>
    </row>
    <row r="430" spans="4:107" x14ac:dyDescent="0.25">
      <c r="D430" s="19"/>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c r="CZ430" s="18"/>
      <c r="DA430" s="18"/>
      <c r="DB430" s="18"/>
      <c r="DC430" s="18"/>
    </row>
    <row r="431" spans="4:107" x14ac:dyDescent="0.25">
      <c r="D431" s="19"/>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c r="CZ431" s="18"/>
      <c r="DA431" s="18"/>
      <c r="DB431" s="18"/>
      <c r="DC431" s="18"/>
    </row>
    <row r="432" spans="4:107" x14ac:dyDescent="0.25">
      <c r="D432" s="19"/>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c r="CT432" s="18"/>
      <c r="CU432" s="18"/>
      <c r="CV432" s="18"/>
      <c r="CW432" s="18"/>
      <c r="CX432" s="18"/>
      <c r="CY432" s="18"/>
      <c r="CZ432" s="18"/>
      <c r="DA432" s="18"/>
      <c r="DB432" s="18"/>
      <c r="DC432" s="18"/>
    </row>
    <row r="433" spans="4:107" x14ac:dyDescent="0.25">
      <c r="D433" s="19"/>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c r="CT433" s="18"/>
      <c r="CU433" s="18"/>
      <c r="CV433" s="18"/>
      <c r="CW433" s="18"/>
      <c r="CX433" s="18"/>
      <c r="CY433" s="18"/>
      <c r="CZ433" s="18"/>
      <c r="DA433" s="18"/>
      <c r="DB433" s="18"/>
      <c r="DC433" s="18"/>
    </row>
    <row r="434" spans="4:107" x14ac:dyDescent="0.25">
      <c r="D434" s="19"/>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c r="CZ434" s="18"/>
      <c r="DA434" s="18"/>
      <c r="DB434" s="18"/>
      <c r="DC434" s="18"/>
    </row>
    <row r="435" spans="4:107" x14ac:dyDescent="0.25">
      <c r="D435" s="19"/>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c r="CZ435" s="18"/>
      <c r="DA435" s="18"/>
      <c r="DB435" s="18"/>
      <c r="DC435" s="18"/>
    </row>
    <row r="436" spans="4:107" x14ac:dyDescent="0.25">
      <c r="D436" s="19"/>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c r="CT436" s="18"/>
      <c r="CU436" s="18"/>
      <c r="CV436" s="18"/>
      <c r="CW436" s="18"/>
      <c r="CX436" s="18"/>
      <c r="CY436" s="18"/>
      <c r="CZ436" s="18"/>
      <c r="DA436" s="18"/>
      <c r="DB436" s="18"/>
      <c r="DC436" s="18"/>
    </row>
    <row r="437" spans="4:107" x14ac:dyDescent="0.25">
      <c r="D437" s="19"/>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c r="CT437" s="18"/>
      <c r="CU437" s="18"/>
      <c r="CV437" s="18"/>
      <c r="CW437" s="18"/>
      <c r="CX437" s="18"/>
      <c r="CY437" s="18"/>
      <c r="CZ437" s="18"/>
      <c r="DA437" s="18"/>
      <c r="DB437" s="18"/>
      <c r="DC437" s="18"/>
    </row>
    <row r="438" spans="4:107" x14ac:dyDescent="0.25">
      <c r="D438" s="19"/>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c r="CT438" s="18"/>
      <c r="CU438" s="18"/>
      <c r="CV438" s="18"/>
      <c r="CW438" s="18"/>
      <c r="CX438" s="18"/>
      <c r="CY438" s="18"/>
      <c r="CZ438" s="18"/>
      <c r="DA438" s="18"/>
      <c r="DB438" s="18"/>
      <c r="DC438" s="18"/>
    </row>
    <row r="439" spans="4:107" x14ac:dyDescent="0.25">
      <c r="D439" s="19"/>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c r="CT439" s="18"/>
      <c r="CU439" s="18"/>
      <c r="CV439" s="18"/>
      <c r="CW439" s="18"/>
      <c r="CX439" s="18"/>
      <c r="CY439" s="18"/>
      <c r="CZ439" s="18"/>
      <c r="DA439" s="18"/>
      <c r="DB439" s="18"/>
      <c r="DC439" s="18"/>
    </row>
    <row r="440" spans="4:107" x14ac:dyDescent="0.25">
      <c r="D440" s="19"/>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c r="CT440" s="18"/>
      <c r="CU440" s="18"/>
      <c r="CV440" s="18"/>
      <c r="CW440" s="18"/>
      <c r="CX440" s="18"/>
      <c r="CY440" s="18"/>
      <c r="CZ440" s="18"/>
      <c r="DA440" s="18"/>
      <c r="DB440" s="18"/>
      <c r="DC440" s="18"/>
    </row>
    <row r="441" spans="4:107" x14ac:dyDescent="0.25">
      <c r="D441" s="19"/>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c r="CT441" s="18"/>
      <c r="CU441" s="18"/>
      <c r="CV441" s="18"/>
      <c r="CW441" s="18"/>
      <c r="CX441" s="18"/>
      <c r="CY441" s="18"/>
      <c r="CZ441" s="18"/>
      <c r="DA441" s="18"/>
      <c r="DB441" s="18"/>
      <c r="DC441" s="18"/>
    </row>
    <row r="442" spans="4:107" x14ac:dyDescent="0.25">
      <c r="D442" s="19"/>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c r="CT442" s="18"/>
      <c r="CU442" s="18"/>
      <c r="CV442" s="18"/>
      <c r="CW442" s="18"/>
      <c r="CX442" s="18"/>
      <c r="CY442" s="18"/>
      <c r="CZ442" s="18"/>
      <c r="DA442" s="18"/>
      <c r="DB442" s="18"/>
      <c r="DC442" s="18"/>
    </row>
    <row r="443" spans="4:107" x14ac:dyDescent="0.25">
      <c r="D443" s="19"/>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c r="CZ443" s="18"/>
      <c r="DA443" s="18"/>
      <c r="DB443" s="18"/>
      <c r="DC443" s="18"/>
    </row>
    <row r="444" spans="4:107" x14ac:dyDescent="0.25">
      <c r="D444" s="19"/>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c r="CT444" s="18"/>
      <c r="CU444" s="18"/>
      <c r="CV444" s="18"/>
      <c r="CW444" s="18"/>
      <c r="CX444" s="18"/>
      <c r="CY444" s="18"/>
      <c r="CZ444" s="18"/>
      <c r="DA444" s="18"/>
      <c r="DB444" s="18"/>
      <c r="DC444" s="18"/>
    </row>
    <row r="445" spans="4:107" x14ac:dyDescent="0.25">
      <c r="D445" s="19"/>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c r="CZ445" s="18"/>
      <c r="DA445" s="18"/>
      <c r="DB445" s="18"/>
      <c r="DC445" s="18"/>
    </row>
    <row r="446" spans="4:107" x14ac:dyDescent="0.25">
      <c r="D446" s="19"/>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c r="CT446" s="18"/>
      <c r="CU446" s="18"/>
      <c r="CV446" s="18"/>
      <c r="CW446" s="18"/>
      <c r="CX446" s="18"/>
      <c r="CY446" s="18"/>
      <c r="CZ446" s="18"/>
      <c r="DA446" s="18"/>
      <c r="DB446" s="18"/>
      <c r="DC446" s="18"/>
    </row>
    <row r="447" spans="4:107" x14ac:dyDescent="0.25">
      <c r="D447" s="19"/>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c r="CZ447" s="18"/>
      <c r="DA447" s="18"/>
      <c r="DB447" s="18"/>
      <c r="DC447" s="18"/>
    </row>
    <row r="448" spans="4:107" x14ac:dyDescent="0.25">
      <c r="D448" s="19"/>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c r="CT448" s="18"/>
      <c r="CU448" s="18"/>
      <c r="CV448" s="18"/>
      <c r="CW448" s="18"/>
      <c r="CX448" s="18"/>
      <c r="CY448" s="18"/>
      <c r="CZ448" s="18"/>
      <c r="DA448" s="18"/>
      <c r="DB448" s="18"/>
      <c r="DC448" s="18"/>
    </row>
    <row r="449" spans="4:107" x14ac:dyDescent="0.25">
      <c r="D449" s="19"/>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c r="CT449" s="18"/>
      <c r="CU449" s="18"/>
      <c r="CV449" s="18"/>
      <c r="CW449" s="18"/>
      <c r="CX449" s="18"/>
      <c r="CY449" s="18"/>
      <c r="CZ449" s="18"/>
      <c r="DA449" s="18"/>
      <c r="DB449" s="18"/>
      <c r="DC449" s="18"/>
    </row>
    <row r="450" spans="4:107" x14ac:dyDescent="0.25">
      <c r="D450" s="19"/>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c r="CT450" s="18"/>
      <c r="CU450" s="18"/>
      <c r="CV450" s="18"/>
      <c r="CW450" s="18"/>
      <c r="CX450" s="18"/>
      <c r="CY450" s="18"/>
      <c r="CZ450" s="18"/>
      <c r="DA450" s="18"/>
      <c r="DB450" s="18"/>
      <c r="DC450" s="18"/>
    </row>
    <row r="451" spans="4:107" x14ac:dyDescent="0.25">
      <c r="D451" s="19"/>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c r="CT451" s="18"/>
      <c r="CU451" s="18"/>
      <c r="CV451" s="18"/>
      <c r="CW451" s="18"/>
      <c r="CX451" s="18"/>
      <c r="CY451" s="18"/>
      <c r="CZ451" s="18"/>
      <c r="DA451" s="18"/>
      <c r="DB451" s="18"/>
      <c r="DC451" s="18"/>
    </row>
    <row r="452" spans="4:107" x14ac:dyDescent="0.25">
      <c r="D452" s="19"/>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c r="CT452" s="18"/>
      <c r="CU452" s="18"/>
      <c r="CV452" s="18"/>
      <c r="CW452" s="18"/>
      <c r="CX452" s="18"/>
      <c r="CY452" s="18"/>
      <c r="CZ452" s="18"/>
      <c r="DA452" s="18"/>
      <c r="DB452" s="18"/>
      <c r="DC452" s="18"/>
    </row>
    <row r="453" spans="4:107" x14ac:dyDescent="0.25">
      <c r="D453" s="19"/>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c r="CZ453" s="18"/>
      <c r="DA453" s="18"/>
      <c r="DB453" s="18"/>
      <c r="DC453" s="18"/>
    </row>
    <row r="454" spans="4:107" x14ac:dyDescent="0.25">
      <c r="D454" s="19"/>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c r="AW454" s="18"/>
      <c r="AX454" s="18"/>
      <c r="AY454" s="18"/>
      <c r="AZ454" s="18"/>
      <c r="BA454" s="18"/>
      <c r="BB454" s="18"/>
      <c r="BC454" s="18"/>
      <c r="BD454" s="18"/>
      <c r="BE454" s="18"/>
      <c r="BF454" s="18"/>
      <c r="BG454" s="18"/>
      <c r="BH454" s="18"/>
      <c r="BI454" s="18"/>
      <c r="BJ454" s="18"/>
      <c r="BK454" s="18"/>
      <c r="BL454" s="18"/>
      <c r="BM454" s="18"/>
      <c r="BN454" s="18"/>
      <c r="BO454" s="18"/>
      <c r="BP454" s="18"/>
      <c r="BQ454" s="18"/>
      <c r="BR454" s="18"/>
      <c r="BS454" s="18"/>
      <c r="BT454" s="18"/>
      <c r="BU454" s="18"/>
      <c r="BV454" s="18"/>
      <c r="BW454" s="18"/>
      <c r="BX454" s="18"/>
      <c r="BY454" s="18"/>
      <c r="BZ454" s="18"/>
      <c r="CA454" s="18"/>
      <c r="CB454" s="18"/>
      <c r="CC454" s="18"/>
      <c r="CD454" s="18"/>
      <c r="CE454" s="18"/>
      <c r="CF454" s="18"/>
      <c r="CG454" s="18"/>
      <c r="CH454" s="18"/>
      <c r="CI454" s="18"/>
      <c r="CJ454" s="18"/>
      <c r="CK454" s="18"/>
      <c r="CL454" s="18"/>
      <c r="CM454" s="18"/>
      <c r="CN454" s="18"/>
      <c r="CO454" s="18"/>
      <c r="CP454" s="18"/>
      <c r="CQ454" s="18"/>
      <c r="CR454" s="18"/>
      <c r="CS454" s="18"/>
      <c r="CT454" s="18"/>
      <c r="CU454" s="18"/>
      <c r="CV454" s="18"/>
      <c r="CW454" s="18"/>
      <c r="CX454" s="18"/>
      <c r="CY454" s="18"/>
      <c r="CZ454" s="18"/>
      <c r="DA454" s="18"/>
      <c r="DB454" s="18"/>
      <c r="DC454" s="18"/>
    </row>
    <row r="455" spans="4:107" x14ac:dyDescent="0.25">
      <c r="D455" s="19"/>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c r="AW455" s="18"/>
      <c r="AX455" s="18"/>
      <c r="AY455" s="18"/>
      <c r="AZ455" s="18"/>
      <c r="BA455" s="18"/>
      <c r="BB455" s="18"/>
      <c r="BC455" s="18"/>
      <c r="BD455" s="18"/>
      <c r="BE455" s="18"/>
      <c r="BF455" s="18"/>
      <c r="BG455" s="18"/>
      <c r="BH455" s="18"/>
      <c r="BI455" s="18"/>
      <c r="BJ455" s="18"/>
      <c r="BK455" s="18"/>
      <c r="BL455" s="18"/>
      <c r="BM455" s="18"/>
      <c r="BN455" s="18"/>
      <c r="BO455" s="18"/>
      <c r="BP455" s="18"/>
      <c r="BQ455" s="18"/>
      <c r="BR455" s="18"/>
      <c r="BS455" s="18"/>
      <c r="BT455" s="18"/>
      <c r="BU455" s="18"/>
      <c r="BV455" s="18"/>
      <c r="BW455" s="18"/>
      <c r="BX455" s="18"/>
      <c r="BY455" s="18"/>
      <c r="BZ455" s="18"/>
      <c r="CA455" s="18"/>
      <c r="CB455" s="18"/>
      <c r="CC455" s="18"/>
      <c r="CD455" s="18"/>
      <c r="CE455" s="18"/>
      <c r="CF455" s="18"/>
      <c r="CG455" s="18"/>
      <c r="CH455" s="18"/>
      <c r="CI455" s="18"/>
      <c r="CJ455" s="18"/>
      <c r="CK455" s="18"/>
      <c r="CL455" s="18"/>
      <c r="CM455" s="18"/>
      <c r="CN455" s="18"/>
      <c r="CO455" s="18"/>
      <c r="CP455" s="18"/>
      <c r="CQ455" s="18"/>
      <c r="CR455" s="18"/>
      <c r="CS455" s="18"/>
      <c r="CT455" s="18"/>
      <c r="CU455" s="18"/>
      <c r="CV455" s="18"/>
      <c r="CW455" s="18"/>
      <c r="CX455" s="18"/>
      <c r="CY455" s="18"/>
      <c r="CZ455" s="18"/>
      <c r="DA455" s="18"/>
      <c r="DB455" s="18"/>
      <c r="DC455" s="18"/>
    </row>
    <row r="456" spans="4:107" x14ac:dyDescent="0.25">
      <c r="D456" s="19"/>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c r="AW456" s="18"/>
      <c r="AX456" s="18"/>
      <c r="AY456" s="18"/>
      <c r="AZ456" s="18"/>
      <c r="BA456" s="18"/>
      <c r="BB456" s="18"/>
      <c r="BC456" s="18"/>
      <c r="BD456" s="18"/>
      <c r="BE456" s="18"/>
      <c r="BF456" s="18"/>
      <c r="BG456" s="18"/>
      <c r="BH456" s="18"/>
      <c r="BI456" s="18"/>
      <c r="BJ456" s="18"/>
      <c r="BK456" s="18"/>
      <c r="BL456" s="18"/>
      <c r="BM456" s="18"/>
      <c r="BN456" s="18"/>
      <c r="BO456" s="18"/>
      <c r="BP456" s="18"/>
      <c r="BQ456" s="18"/>
      <c r="BR456" s="18"/>
      <c r="BS456" s="18"/>
      <c r="BT456" s="18"/>
      <c r="BU456" s="18"/>
      <c r="BV456" s="18"/>
      <c r="BW456" s="18"/>
      <c r="BX456" s="18"/>
      <c r="BY456" s="18"/>
      <c r="BZ456" s="18"/>
      <c r="CA456" s="18"/>
      <c r="CB456" s="18"/>
      <c r="CC456" s="18"/>
      <c r="CD456" s="18"/>
      <c r="CE456" s="18"/>
      <c r="CF456" s="18"/>
      <c r="CG456" s="18"/>
      <c r="CH456" s="18"/>
      <c r="CI456" s="18"/>
      <c r="CJ456" s="18"/>
      <c r="CK456" s="18"/>
      <c r="CL456" s="18"/>
      <c r="CM456" s="18"/>
      <c r="CN456" s="18"/>
      <c r="CO456" s="18"/>
      <c r="CP456" s="18"/>
      <c r="CQ456" s="18"/>
      <c r="CR456" s="18"/>
      <c r="CS456" s="18"/>
      <c r="CT456" s="18"/>
      <c r="CU456" s="18"/>
      <c r="CV456" s="18"/>
      <c r="CW456" s="18"/>
      <c r="CX456" s="18"/>
      <c r="CY456" s="18"/>
      <c r="CZ456" s="18"/>
      <c r="DA456" s="18"/>
      <c r="DB456" s="18"/>
      <c r="DC456" s="18"/>
    </row>
    <row r="457" spans="4:107" x14ac:dyDescent="0.25">
      <c r="D457" s="19"/>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c r="AW457" s="18"/>
      <c r="AX457" s="18"/>
      <c r="AY457" s="18"/>
      <c r="AZ457" s="18"/>
      <c r="BA457" s="18"/>
      <c r="BB457" s="18"/>
      <c r="BC457" s="18"/>
      <c r="BD457" s="18"/>
      <c r="BE457" s="18"/>
      <c r="BF457" s="18"/>
      <c r="BG457" s="18"/>
      <c r="BH457" s="18"/>
      <c r="BI457" s="18"/>
      <c r="BJ457" s="18"/>
      <c r="BK457" s="18"/>
      <c r="BL457" s="18"/>
      <c r="BM457" s="18"/>
      <c r="BN457" s="18"/>
      <c r="BO457" s="18"/>
      <c r="BP457" s="18"/>
      <c r="BQ457" s="18"/>
      <c r="BR457" s="18"/>
      <c r="BS457" s="18"/>
      <c r="BT457" s="18"/>
      <c r="BU457" s="18"/>
      <c r="BV457" s="18"/>
      <c r="BW457" s="18"/>
      <c r="BX457" s="18"/>
      <c r="BY457" s="18"/>
      <c r="BZ457" s="18"/>
      <c r="CA457" s="18"/>
      <c r="CB457" s="18"/>
      <c r="CC457" s="18"/>
      <c r="CD457" s="18"/>
      <c r="CE457" s="18"/>
      <c r="CF457" s="18"/>
      <c r="CG457" s="18"/>
      <c r="CH457" s="18"/>
      <c r="CI457" s="18"/>
      <c r="CJ457" s="18"/>
      <c r="CK457" s="18"/>
      <c r="CL457" s="18"/>
      <c r="CM457" s="18"/>
      <c r="CN457" s="18"/>
      <c r="CO457" s="18"/>
      <c r="CP457" s="18"/>
      <c r="CQ457" s="18"/>
      <c r="CR457" s="18"/>
      <c r="CS457" s="18"/>
      <c r="CT457" s="18"/>
      <c r="CU457" s="18"/>
      <c r="CV457" s="18"/>
      <c r="CW457" s="18"/>
      <c r="CX457" s="18"/>
      <c r="CY457" s="18"/>
      <c r="CZ457" s="18"/>
      <c r="DA457" s="18"/>
      <c r="DB457" s="18"/>
      <c r="DC457" s="18"/>
    </row>
    <row r="458" spans="4:107" x14ac:dyDescent="0.25">
      <c r="D458" s="19"/>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c r="AW458" s="18"/>
      <c r="AX458" s="18"/>
      <c r="AY458" s="18"/>
      <c r="AZ458" s="18"/>
      <c r="BA458" s="18"/>
      <c r="BB458" s="18"/>
      <c r="BC458" s="18"/>
      <c r="BD458" s="18"/>
      <c r="BE458" s="18"/>
      <c r="BF458" s="18"/>
      <c r="BG458" s="18"/>
      <c r="BH458" s="18"/>
      <c r="BI458" s="18"/>
      <c r="BJ458" s="18"/>
      <c r="BK458" s="18"/>
      <c r="BL458" s="18"/>
      <c r="BM458" s="18"/>
      <c r="BN458" s="18"/>
      <c r="BO458" s="18"/>
      <c r="BP458" s="18"/>
      <c r="BQ458" s="18"/>
      <c r="BR458" s="18"/>
      <c r="BS458" s="18"/>
      <c r="BT458" s="18"/>
      <c r="BU458" s="18"/>
      <c r="BV458" s="18"/>
      <c r="BW458" s="18"/>
      <c r="BX458" s="18"/>
      <c r="BY458" s="18"/>
      <c r="BZ458" s="18"/>
      <c r="CA458" s="18"/>
      <c r="CB458" s="18"/>
      <c r="CC458" s="18"/>
      <c r="CD458" s="18"/>
      <c r="CE458" s="18"/>
      <c r="CF458" s="18"/>
      <c r="CG458" s="18"/>
      <c r="CH458" s="18"/>
      <c r="CI458" s="18"/>
      <c r="CJ458" s="18"/>
      <c r="CK458" s="18"/>
      <c r="CL458" s="18"/>
      <c r="CM458" s="18"/>
      <c r="CN458" s="18"/>
      <c r="CO458" s="18"/>
      <c r="CP458" s="18"/>
      <c r="CQ458" s="18"/>
      <c r="CR458" s="18"/>
      <c r="CS458" s="18"/>
      <c r="CT458" s="18"/>
      <c r="CU458" s="18"/>
      <c r="CV458" s="18"/>
      <c r="CW458" s="18"/>
      <c r="CX458" s="18"/>
      <c r="CY458" s="18"/>
      <c r="CZ458" s="18"/>
      <c r="DA458" s="18"/>
      <c r="DB458" s="18"/>
      <c r="DC458" s="18"/>
    </row>
    <row r="459" spans="4:107" x14ac:dyDescent="0.25">
      <c r="D459" s="19"/>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c r="AW459" s="18"/>
      <c r="AX459" s="18"/>
      <c r="AY459" s="18"/>
      <c r="AZ459" s="18"/>
      <c r="BA459" s="18"/>
      <c r="BB459" s="18"/>
      <c r="BC459" s="18"/>
      <c r="BD459" s="18"/>
      <c r="BE459" s="18"/>
      <c r="BF459" s="18"/>
      <c r="BG459" s="18"/>
      <c r="BH459" s="18"/>
      <c r="BI459" s="18"/>
      <c r="BJ459" s="18"/>
      <c r="BK459" s="18"/>
      <c r="BL459" s="18"/>
      <c r="BM459" s="18"/>
      <c r="BN459" s="18"/>
      <c r="BO459" s="18"/>
      <c r="BP459" s="18"/>
      <c r="BQ459" s="18"/>
      <c r="BR459" s="18"/>
      <c r="BS459" s="18"/>
      <c r="BT459" s="18"/>
      <c r="BU459" s="18"/>
      <c r="BV459" s="18"/>
      <c r="BW459" s="18"/>
      <c r="BX459" s="18"/>
      <c r="BY459" s="18"/>
      <c r="BZ459" s="18"/>
      <c r="CA459" s="18"/>
      <c r="CB459" s="18"/>
      <c r="CC459" s="18"/>
      <c r="CD459" s="18"/>
      <c r="CE459" s="18"/>
      <c r="CF459" s="18"/>
      <c r="CG459" s="18"/>
      <c r="CH459" s="18"/>
      <c r="CI459" s="18"/>
      <c r="CJ459" s="18"/>
      <c r="CK459" s="18"/>
      <c r="CL459" s="18"/>
      <c r="CM459" s="18"/>
      <c r="CN459" s="18"/>
      <c r="CO459" s="18"/>
      <c r="CP459" s="18"/>
      <c r="CQ459" s="18"/>
      <c r="CR459" s="18"/>
      <c r="CS459" s="18"/>
      <c r="CT459" s="18"/>
      <c r="CU459" s="18"/>
      <c r="CV459" s="18"/>
      <c r="CW459" s="18"/>
      <c r="CX459" s="18"/>
      <c r="CY459" s="18"/>
      <c r="CZ459" s="18"/>
      <c r="DA459" s="18"/>
      <c r="DB459" s="18"/>
      <c r="DC459" s="18"/>
    </row>
    <row r="460" spans="4:107" x14ac:dyDescent="0.25">
      <c r="D460" s="19"/>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c r="AW460" s="18"/>
      <c r="AX460" s="18"/>
      <c r="AY460" s="18"/>
      <c r="AZ460" s="18"/>
      <c r="BA460" s="18"/>
      <c r="BB460" s="18"/>
      <c r="BC460" s="18"/>
      <c r="BD460" s="18"/>
      <c r="BE460" s="18"/>
      <c r="BF460" s="18"/>
      <c r="BG460" s="18"/>
      <c r="BH460" s="18"/>
      <c r="BI460" s="18"/>
      <c r="BJ460" s="18"/>
      <c r="BK460" s="18"/>
      <c r="BL460" s="18"/>
      <c r="BM460" s="18"/>
      <c r="BN460" s="18"/>
      <c r="BO460" s="18"/>
      <c r="BP460" s="18"/>
      <c r="BQ460" s="18"/>
      <c r="BR460" s="18"/>
      <c r="BS460" s="18"/>
      <c r="BT460" s="18"/>
      <c r="BU460" s="18"/>
      <c r="BV460" s="18"/>
      <c r="BW460" s="18"/>
      <c r="BX460" s="18"/>
      <c r="BY460" s="18"/>
      <c r="BZ460" s="18"/>
      <c r="CA460" s="18"/>
      <c r="CB460" s="18"/>
      <c r="CC460" s="18"/>
      <c r="CD460" s="18"/>
      <c r="CE460" s="18"/>
      <c r="CF460" s="18"/>
      <c r="CG460" s="18"/>
      <c r="CH460" s="18"/>
      <c r="CI460" s="18"/>
      <c r="CJ460" s="18"/>
      <c r="CK460" s="18"/>
      <c r="CL460" s="18"/>
      <c r="CM460" s="18"/>
      <c r="CN460" s="18"/>
      <c r="CO460" s="18"/>
      <c r="CP460" s="18"/>
      <c r="CQ460" s="18"/>
      <c r="CR460" s="18"/>
      <c r="CS460" s="18"/>
      <c r="CT460" s="18"/>
      <c r="CU460" s="18"/>
      <c r="CV460" s="18"/>
      <c r="CW460" s="18"/>
      <c r="CX460" s="18"/>
      <c r="CY460" s="18"/>
      <c r="CZ460" s="18"/>
      <c r="DA460" s="18"/>
      <c r="DB460" s="18"/>
      <c r="DC460" s="18"/>
    </row>
    <row r="461" spans="4:107" x14ac:dyDescent="0.25">
      <c r="D461" s="19"/>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c r="AW461" s="18"/>
      <c r="AX461" s="18"/>
      <c r="AY461" s="18"/>
      <c r="AZ461" s="18"/>
      <c r="BA461" s="18"/>
      <c r="BB461" s="18"/>
      <c r="BC461" s="18"/>
      <c r="BD461" s="18"/>
      <c r="BE461" s="18"/>
      <c r="BF461" s="18"/>
      <c r="BG461" s="18"/>
      <c r="BH461" s="18"/>
      <c r="BI461" s="18"/>
      <c r="BJ461" s="18"/>
      <c r="BK461" s="18"/>
      <c r="BL461" s="18"/>
      <c r="BM461" s="18"/>
      <c r="BN461" s="18"/>
      <c r="BO461" s="18"/>
      <c r="BP461" s="18"/>
      <c r="BQ461" s="18"/>
      <c r="BR461" s="18"/>
      <c r="BS461" s="18"/>
      <c r="BT461" s="18"/>
      <c r="BU461" s="18"/>
      <c r="BV461" s="18"/>
      <c r="BW461" s="18"/>
      <c r="BX461" s="18"/>
      <c r="BY461" s="18"/>
      <c r="BZ461" s="18"/>
      <c r="CA461" s="18"/>
      <c r="CB461" s="18"/>
      <c r="CC461" s="18"/>
      <c r="CD461" s="18"/>
      <c r="CE461" s="18"/>
      <c r="CF461" s="18"/>
      <c r="CG461" s="18"/>
      <c r="CH461" s="18"/>
      <c r="CI461" s="18"/>
      <c r="CJ461" s="18"/>
      <c r="CK461" s="18"/>
      <c r="CL461" s="18"/>
      <c r="CM461" s="18"/>
      <c r="CN461" s="18"/>
      <c r="CO461" s="18"/>
      <c r="CP461" s="18"/>
      <c r="CQ461" s="18"/>
      <c r="CR461" s="18"/>
      <c r="CS461" s="18"/>
      <c r="CT461" s="18"/>
      <c r="CU461" s="18"/>
      <c r="CV461" s="18"/>
      <c r="CW461" s="18"/>
      <c r="CX461" s="18"/>
      <c r="CY461" s="18"/>
      <c r="CZ461" s="18"/>
      <c r="DA461" s="18"/>
      <c r="DB461" s="18"/>
      <c r="DC461" s="18"/>
    </row>
    <row r="462" spans="4:107" x14ac:dyDescent="0.25">
      <c r="D462" s="19"/>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8"/>
      <c r="BA462" s="18"/>
      <c r="BB462" s="18"/>
      <c r="BC462" s="18"/>
      <c r="BD462" s="18"/>
      <c r="BE462" s="18"/>
      <c r="BF462" s="18"/>
      <c r="BG462" s="18"/>
      <c r="BH462" s="18"/>
      <c r="BI462" s="18"/>
      <c r="BJ462" s="18"/>
      <c r="BK462" s="18"/>
      <c r="BL462" s="18"/>
      <c r="BM462" s="18"/>
      <c r="BN462" s="18"/>
      <c r="BO462" s="18"/>
      <c r="BP462" s="18"/>
      <c r="BQ462" s="18"/>
      <c r="BR462" s="18"/>
      <c r="BS462" s="18"/>
      <c r="BT462" s="18"/>
      <c r="BU462" s="18"/>
      <c r="BV462" s="18"/>
      <c r="BW462" s="18"/>
      <c r="BX462" s="18"/>
      <c r="BY462" s="18"/>
      <c r="BZ462" s="18"/>
      <c r="CA462" s="18"/>
      <c r="CB462" s="18"/>
      <c r="CC462" s="18"/>
      <c r="CD462" s="18"/>
      <c r="CE462" s="18"/>
      <c r="CF462" s="18"/>
      <c r="CG462" s="18"/>
      <c r="CH462" s="18"/>
      <c r="CI462" s="18"/>
      <c r="CJ462" s="18"/>
      <c r="CK462" s="18"/>
      <c r="CL462" s="18"/>
      <c r="CM462" s="18"/>
      <c r="CN462" s="18"/>
      <c r="CO462" s="18"/>
      <c r="CP462" s="18"/>
      <c r="CQ462" s="18"/>
      <c r="CR462" s="18"/>
      <c r="CS462" s="18"/>
      <c r="CT462" s="18"/>
      <c r="CU462" s="18"/>
      <c r="CV462" s="18"/>
      <c r="CW462" s="18"/>
      <c r="CX462" s="18"/>
      <c r="CY462" s="18"/>
      <c r="CZ462" s="18"/>
      <c r="DA462" s="18"/>
      <c r="DB462" s="18"/>
      <c r="DC462" s="18"/>
    </row>
    <row r="463" spans="4:107" x14ac:dyDescent="0.25">
      <c r="D463" s="19"/>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c r="AW463" s="18"/>
      <c r="AX463" s="18"/>
      <c r="AY463" s="18"/>
      <c r="AZ463" s="18"/>
      <c r="BA463" s="18"/>
      <c r="BB463" s="18"/>
      <c r="BC463" s="18"/>
      <c r="BD463" s="18"/>
      <c r="BE463" s="18"/>
      <c r="BF463" s="18"/>
      <c r="BG463" s="18"/>
      <c r="BH463" s="18"/>
      <c r="BI463" s="18"/>
      <c r="BJ463" s="18"/>
      <c r="BK463" s="18"/>
      <c r="BL463" s="18"/>
      <c r="BM463" s="18"/>
      <c r="BN463" s="18"/>
      <c r="BO463" s="18"/>
      <c r="BP463" s="18"/>
      <c r="BQ463" s="18"/>
      <c r="BR463" s="18"/>
      <c r="BS463" s="18"/>
      <c r="BT463" s="18"/>
      <c r="BU463" s="18"/>
      <c r="BV463" s="18"/>
      <c r="BW463" s="18"/>
      <c r="BX463" s="18"/>
      <c r="BY463" s="18"/>
      <c r="BZ463" s="18"/>
      <c r="CA463" s="18"/>
      <c r="CB463" s="18"/>
      <c r="CC463" s="18"/>
      <c r="CD463" s="18"/>
      <c r="CE463" s="18"/>
      <c r="CF463" s="18"/>
      <c r="CG463" s="18"/>
      <c r="CH463" s="18"/>
      <c r="CI463" s="18"/>
      <c r="CJ463" s="18"/>
      <c r="CK463" s="18"/>
      <c r="CL463" s="18"/>
      <c r="CM463" s="18"/>
      <c r="CN463" s="18"/>
      <c r="CO463" s="18"/>
      <c r="CP463" s="18"/>
      <c r="CQ463" s="18"/>
      <c r="CR463" s="18"/>
      <c r="CS463" s="18"/>
      <c r="CT463" s="18"/>
      <c r="CU463" s="18"/>
      <c r="CV463" s="18"/>
      <c r="CW463" s="18"/>
      <c r="CX463" s="18"/>
      <c r="CY463" s="18"/>
      <c r="CZ463" s="18"/>
      <c r="DA463" s="18"/>
      <c r="DB463" s="18"/>
      <c r="DC463" s="18"/>
    </row>
    <row r="464" spans="4:107" x14ac:dyDescent="0.25">
      <c r="D464" s="19"/>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c r="AW464" s="18"/>
      <c r="AX464" s="18"/>
      <c r="AY464" s="18"/>
      <c r="AZ464" s="18"/>
      <c r="BA464" s="18"/>
      <c r="BB464" s="18"/>
      <c r="BC464" s="18"/>
      <c r="BD464" s="18"/>
      <c r="BE464" s="18"/>
      <c r="BF464" s="18"/>
      <c r="BG464" s="18"/>
      <c r="BH464" s="18"/>
      <c r="BI464" s="18"/>
      <c r="BJ464" s="18"/>
      <c r="BK464" s="18"/>
      <c r="BL464" s="18"/>
      <c r="BM464" s="18"/>
      <c r="BN464" s="18"/>
      <c r="BO464" s="18"/>
      <c r="BP464" s="18"/>
      <c r="BQ464" s="18"/>
      <c r="BR464" s="18"/>
      <c r="BS464" s="18"/>
      <c r="BT464" s="18"/>
      <c r="BU464" s="18"/>
      <c r="BV464" s="18"/>
      <c r="BW464" s="18"/>
      <c r="BX464" s="18"/>
      <c r="BY464" s="18"/>
      <c r="BZ464" s="18"/>
      <c r="CA464" s="18"/>
      <c r="CB464" s="18"/>
      <c r="CC464" s="18"/>
      <c r="CD464" s="18"/>
      <c r="CE464" s="18"/>
      <c r="CF464" s="18"/>
      <c r="CG464" s="18"/>
      <c r="CH464" s="18"/>
      <c r="CI464" s="18"/>
      <c r="CJ464" s="18"/>
      <c r="CK464" s="18"/>
      <c r="CL464" s="18"/>
      <c r="CM464" s="18"/>
      <c r="CN464" s="18"/>
      <c r="CO464" s="18"/>
      <c r="CP464" s="18"/>
      <c r="CQ464" s="18"/>
      <c r="CR464" s="18"/>
      <c r="CS464" s="18"/>
      <c r="CT464" s="18"/>
      <c r="CU464" s="18"/>
      <c r="CV464" s="18"/>
      <c r="CW464" s="18"/>
      <c r="CX464" s="18"/>
      <c r="CY464" s="18"/>
      <c r="CZ464" s="18"/>
      <c r="DA464" s="18"/>
      <c r="DB464" s="18"/>
      <c r="DC464" s="18"/>
    </row>
    <row r="465" spans="4:107" x14ac:dyDescent="0.25">
      <c r="D465" s="19"/>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c r="AW465" s="18"/>
      <c r="AX465" s="18"/>
      <c r="AY465" s="18"/>
      <c r="AZ465" s="18"/>
      <c r="BA465" s="18"/>
      <c r="BB465" s="18"/>
      <c r="BC465" s="18"/>
      <c r="BD465" s="18"/>
      <c r="BE465" s="18"/>
      <c r="BF465" s="18"/>
      <c r="BG465" s="18"/>
      <c r="BH465" s="18"/>
      <c r="BI465" s="18"/>
      <c r="BJ465" s="18"/>
      <c r="BK465" s="18"/>
      <c r="BL465" s="18"/>
      <c r="BM465" s="18"/>
      <c r="BN465" s="18"/>
      <c r="BO465" s="18"/>
      <c r="BP465" s="18"/>
      <c r="BQ465" s="18"/>
      <c r="BR465" s="18"/>
      <c r="BS465" s="18"/>
      <c r="BT465" s="18"/>
      <c r="BU465" s="18"/>
      <c r="BV465" s="18"/>
      <c r="BW465" s="18"/>
      <c r="BX465" s="18"/>
      <c r="BY465" s="18"/>
      <c r="BZ465" s="18"/>
      <c r="CA465" s="18"/>
      <c r="CB465" s="18"/>
      <c r="CC465" s="18"/>
      <c r="CD465" s="18"/>
      <c r="CE465" s="18"/>
      <c r="CF465" s="18"/>
      <c r="CG465" s="18"/>
      <c r="CH465" s="18"/>
      <c r="CI465" s="18"/>
      <c r="CJ465" s="18"/>
      <c r="CK465" s="18"/>
      <c r="CL465" s="18"/>
      <c r="CM465" s="18"/>
      <c r="CN465" s="18"/>
      <c r="CO465" s="18"/>
      <c r="CP465" s="18"/>
      <c r="CQ465" s="18"/>
      <c r="CR465" s="18"/>
      <c r="CS465" s="18"/>
      <c r="CT465" s="18"/>
      <c r="CU465" s="18"/>
      <c r="CV465" s="18"/>
      <c r="CW465" s="18"/>
      <c r="CX465" s="18"/>
      <c r="CY465" s="18"/>
      <c r="CZ465" s="18"/>
      <c r="DA465" s="18"/>
      <c r="DB465" s="18"/>
      <c r="DC465" s="18"/>
    </row>
    <row r="466" spans="4:107" x14ac:dyDescent="0.25">
      <c r="D466" s="19"/>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c r="AW466" s="18"/>
      <c r="AX466" s="18"/>
      <c r="AY466" s="18"/>
      <c r="AZ466" s="18"/>
      <c r="BA466" s="18"/>
      <c r="BB466" s="18"/>
      <c r="BC466" s="18"/>
      <c r="BD466" s="18"/>
      <c r="BE466" s="18"/>
      <c r="BF466" s="18"/>
      <c r="BG466" s="18"/>
      <c r="BH466" s="18"/>
      <c r="BI466" s="18"/>
      <c r="BJ466" s="18"/>
      <c r="BK466" s="18"/>
      <c r="BL466" s="18"/>
      <c r="BM466" s="18"/>
      <c r="BN466" s="18"/>
      <c r="BO466" s="18"/>
      <c r="BP466" s="18"/>
      <c r="BQ466" s="18"/>
      <c r="BR466" s="18"/>
      <c r="BS466" s="18"/>
      <c r="BT466" s="18"/>
      <c r="BU466" s="18"/>
      <c r="BV466" s="18"/>
      <c r="BW466" s="18"/>
      <c r="BX466" s="18"/>
      <c r="BY466" s="18"/>
      <c r="BZ466" s="18"/>
      <c r="CA466" s="18"/>
      <c r="CB466" s="18"/>
      <c r="CC466" s="18"/>
      <c r="CD466" s="18"/>
      <c r="CE466" s="18"/>
      <c r="CF466" s="18"/>
      <c r="CG466" s="18"/>
      <c r="CH466" s="18"/>
      <c r="CI466" s="18"/>
      <c r="CJ466" s="18"/>
      <c r="CK466" s="18"/>
      <c r="CL466" s="18"/>
      <c r="CM466" s="18"/>
      <c r="CN466" s="18"/>
      <c r="CO466" s="18"/>
      <c r="CP466" s="18"/>
      <c r="CQ466" s="18"/>
      <c r="CR466" s="18"/>
      <c r="CS466" s="18"/>
      <c r="CT466" s="18"/>
      <c r="CU466" s="18"/>
      <c r="CV466" s="18"/>
      <c r="CW466" s="18"/>
      <c r="CX466" s="18"/>
      <c r="CY466" s="18"/>
      <c r="CZ466" s="18"/>
      <c r="DA466" s="18"/>
      <c r="DB466" s="18"/>
      <c r="DC466" s="18"/>
    </row>
    <row r="467" spans="4:107" x14ac:dyDescent="0.25">
      <c r="D467" s="19"/>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c r="BV467" s="18"/>
      <c r="BW467" s="18"/>
      <c r="BX467" s="18"/>
      <c r="BY467" s="18"/>
      <c r="BZ467" s="18"/>
      <c r="CA467" s="18"/>
      <c r="CB467" s="18"/>
      <c r="CC467" s="18"/>
      <c r="CD467" s="18"/>
      <c r="CE467" s="18"/>
      <c r="CF467" s="18"/>
      <c r="CG467" s="18"/>
      <c r="CH467" s="18"/>
      <c r="CI467" s="18"/>
      <c r="CJ467" s="18"/>
      <c r="CK467" s="18"/>
      <c r="CL467" s="18"/>
      <c r="CM467" s="18"/>
      <c r="CN467" s="18"/>
      <c r="CO467" s="18"/>
      <c r="CP467" s="18"/>
      <c r="CQ467" s="18"/>
      <c r="CR467" s="18"/>
      <c r="CS467" s="18"/>
      <c r="CT467" s="18"/>
      <c r="CU467" s="18"/>
      <c r="CV467" s="18"/>
      <c r="CW467" s="18"/>
      <c r="CX467" s="18"/>
      <c r="CY467" s="18"/>
      <c r="CZ467" s="18"/>
      <c r="DA467" s="18"/>
      <c r="DB467" s="18"/>
      <c r="DC467" s="18"/>
    </row>
    <row r="468" spans="4:107" x14ac:dyDescent="0.25">
      <c r="D468" s="19"/>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c r="AW468" s="18"/>
      <c r="AX468" s="18"/>
      <c r="AY468" s="18"/>
      <c r="AZ468" s="18"/>
      <c r="BA468" s="18"/>
      <c r="BB468" s="18"/>
      <c r="BC468" s="18"/>
      <c r="BD468" s="18"/>
      <c r="BE468" s="18"/>
      <c r="BF468" s="18"/>
      <c r="BG468" s="18"/>
      <c r="BH468" s="18"/>
      <c r="BI468" s="18"/>
      <c r="BJ468" s="18"/>
      <c r="BK468" s="18"/>
      <c r="BL468" s="18"/>
      <c r="BM468" s="18"/>
      <c r="BN468" s="18"/>
      <c r="BO468" s="18"/>
      <c r="BP468" s="18"/>
      <c r="BQ468" s="18"/>
      <c r="BR468" s="18"/>
      <c r="BS468" s="18"/>
      <c r="BT468" s="18"/>
      <c r="BU468" s="18"/>
      <c r="BV468" s="18"/>
      <c r="BW468" s="18"/>
      <c r="BX468" s="18"/>
      <c r="BY468" s="18"/>
      <c r="BZ468" s="18"/>
      <c r="CA468" s="18"/>
      <c r="CB468" s="18"/>
      <c r="CC468" s="18"/>
      <c r="CD468" s="18"/>
      <c r="CE468" s="18"/>
      <c r="CF468" s="18"/>
      <c r="CG468" s="18"/>
      <c r="CH468" s="18"/>
      <c r="CI468" s="18"/>
      <c r="CJ468" s="18"/>
      <c r="CK468" s="18"/>
      <c r="CL468" s="18"/>
      <c r="CM468" s="18"/>
      <c r="CN468" s="18"/>
      <c r="CO468" s="18"/>
      <c r="CP468" s="18"/>
      <c r="CQ468" s="18"/>
      <c r="CR468" s="18"/>
      <c r="CS468" s="18"/>
      <c r="CT468" s="18"/>
      <c r="CU468" s="18"/>
      <c r="CV468" s="18"/>
      <c r="CW468" s="18"/>
      <c r="CX468" s="18"/>
      <c r="CY468" s="18"/>
      <c r="CZ468" s="18"/>
      <c r="DA468" s="18"/>
      <c r="DB468" s="18"/>
      <c r="DC468" s="18"/>
    </row>
    <row r="469" spans="4:107" x14ac:dyDescent="0.25">
      <c r="D469" s="19"/>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c r="AW469" s="18"/>
      <c r="AX469" s="18"/>
      <c r="AY469" s="18"/>
      <c r="AZ469" s="18"/>
      <c r="BA469" s="18"/>
      <c r="BB469" s="18"/>
      <c r="BC469" s="18"/>
      <c r="BD469" s="18"/>
      <c r="BE469" s="18"/>
      <c r="BF469" s="18"/>
      <c r="BG469" s="18"/>
      <c r="BH469" s="18"/>
      <c r="BI469" s="18"/>
      <c r="BJ469" s="18"/>
      <c r="BK469" s="18"/>
      <c r="BL469" s="18"/>
      <c r="BM469" s="18"/>
      <c r="BN469" s="18"/>
      <c r="BO469" s="18"/>
      <c r="BP469" s="18"/>
      <c r="BQ469" s="18"/>
      <c r="BR469" s="18"/>
      <c r="BS469" s="18"/>
      <c r="BT469" s="18"/>
      <c r="BU469" s="18"/>
      <c r="BV469" s="18"/>
      <c r="BW469" s="18"/>
      <c r="BX469" s="18"/>
      <c r="BY469" s="18"/>
      <c r="BZ469" s="18"/>
      <c r="CA469" s="18"/>
      <c r="CB469" s="18"/>
      <c r="CC469" s="18"/>
      <c r="CD469" s="18"/>
      <c r="CE469" s="18"/>
      <c r="CF469" s="18"/>
      <c r="CG469" s="18"/>
      <c r="CH469" s="18"/>
      <c r="CI469" s="18"/>
      <c r="CJ469" s="18"/>
      <c r="CK469" s="18"/>
      <c r="CL469" s="18"/>
      <c r="CM469" s="18"/>
      <c r="CN469" s="18"/>
      <c r="CO469" s="18"/>
      <c r="CP469" s="18"/>
      <c r="CQ469" s="18"/>
      <c r="CR469" s="18"/>
      <c r="CS469" s="18"/>
      <c r="CT469" s="18"/>
      <c r="CU469" s="18"/>
      <c r="CV469" s="18"/>
      <c r="CW469" s="18"/>
      <c r="CX469" s="18"/>
      <c r="CY469" s="18"/>
      <c r="CZ469" s="18"/>
      <c r="DA469" s="18"/>
      <c r="DB469" s="18"/>
      <c r="DC469" s="18"/>
    </row>
    <row r="470" spans="4:107" x14ac:dyDescent="0.25">
      <c r="D470" s="19"/>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c r="AW470" s="18"/>
      <c r="AX470" s="18"/>
      <c r="AY470" s="18"/>
      <c r="AZ470" s="18"/>
      <c r="BA470" s="18"/>
      <c r="BB470" s="18"/>
      <c r="BC470" s="18"/>
      <c r="BD470" s="18"/>
      <c r="BE470" s="18"/>
      <c r="BF470" s="18"/>
      <c r="BG470" s="18"/>
      <c r="BH470" s="18"/>
      <c r="BI470" s="18"/>
      <c r="BJ470" s="18"/>
      <c r="BK470" s="18"/>
      <c r="BL470" s="18"/>
      <c r="BM470" s="18"/>
      <c r="BN470" s="18"/>
      <c r="BO470" s="18"/>
      <c r="BP470" s="18"/>
      <c r="BQ470" s="18"/>
      <c r="BR470" s="18"/>
      <c r="BS470" s="18"/>
      <c r="BT470" s="18"/>
      <c r="BU470" s="18"/>
      <c r="BV470" s="18"/>
      <c r="BW470" s="18"/>
      <c r="BX470" s="18"/>
      <c r="BY470" s="18"/>
      <c r="BZ470" s="18"/>
      <c r="CA470" s="18"/>
      <c r="CB470" s="18"/>
      <c r="CC470" s="18"/>
      <c r="CD470" s="18"/>
      <c r="CE470" s="18"/>
      <c r="CF470" s="18"/>
      <c r="CG470" s="18"/>
      <c r="CH470" s="18"/>
      <c r="CI470" s="18"/>
      <c r="CJ470" s="18"/>
      <c r="CK470" s="18"/>
      <c r="CL470" s="18"/>
      <c r="CM470" s="18"/>
      <c r="CN470" s="18"/>
      <c r="CO470" s="18"/>
      <c r="CP470" s="18"/>
      <c r="CQ470" s="18"/>
      <c r="CR470" s="18"/>
      <c r="CS470" s="18"/>
      <c r="CT470" s="18"/>
      <c r="CU470" s="18"/>
      <c r="CV470" s="18"/>
      <c r="CW470" s="18"/>
      <c r="CX470" s="18"/>
      <c r="CY470" s="18"/>
      <c r="CZ470" s="18"/>
      <c r="DA470" s="18"/>
      <c r="DB470" s="18"/>
      <c r="DC470" s="18"/>
    </row>
    <row r="471" spans="4:107" x14ac:dyDescent="0.25">
      <c r="D471" s="19"/>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c r="AW471" s="18"/>
      <c r="AX471" s="18"/>
      <c r="AY471" s="18"/>
      <c r="AZ471" s="18"/>
      <c r="BA471" s="18"/>
      <c r="BB471" s="18"/>
      <c r="BC471" s="18"/>
      <c r="BD471" s="18"/>
      <c r="BE471" s="18"/>
      <c r="BF471" s="18"/>
      <c r="BG471" s="18"/>
      <c r="BH471" s="18"/>
      <c r="BI471" s="18"/>
      <c r="BJ471" s="18"/>
      <c r="BK471" s="18"/>
      <c r="BL471" s="18"/>
      <c r="BM471" s="18"/>
      <c r="BN471" s="18"/>
      <c r="BO471" s="18"/>
      <c r="BP471" s="18"/>
      <c r="BQ471" s="18"/>
      <c r="BR471" s="18"/>
      <c r="BS471" s="18"/>
      <c r="BT471" s="18"/>
      <c r="BU471" s="18"/>
      <c r="BV471" s="18"/>
      <c r="BW471" s="18"/>
      <c r="BX471" s="18"/>
      <c r="BY471" s="18"/>
      <c r="BZ471" s="18"/>
      <c r="CA471" s="18"/>
      <c r="CB471" s="18"/>
      <c r="CC471" s="18"/>
      <c r="CD471" s="18"/>
      <c r="CE471" s="18"/>
      <c r="CF471" s="18"/>
      <c r="CG471" s="18"/>
      <c r="CH471" s="18"/>
      <c r="CI471" s="18"/>
      <c r="CJ471" s="18"/>
      <c r="CK471" s="18"/>
      <c r="CL471" s="18"/>
      <c r="CM471" s="18"/>
      <c r="CN471" s="18"/>
      <c r="CO471" s="18"/>
      <c r="CP471" s="18"/>
      <c r="CQ471" s="18"/>
      <c r="CR471" s="18"/>
      <c r="CS471" s="18"/>
      <c r="CT471" s="18"/>
      <c r="CU471" s="18"/>
      <c r="CV471" s="18"/>
      <c r="CW471" s="18"/>
      <c r="CX471" s="18"/>
      <c r="CY471" s="18"/>
      <c r="CZ471" s="18"/>
      <c r="DA471" s="18"/>
      <c r="DB471" s="18"/>
      <c r="DC471" s="18"/>
    </row>
    <row r="472" spans="4:107" x14ac:dyDescent="0.25">
      <c r="D472" s="19"/>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c r="AW472" s="18"/>
      <c r="AX472" s="18"/>
      <c r="AY472" s="18"/>
      <c r="AZ472" s="18"/>
      <c r="BA472" s="18"/>
      <c r="BB472" s="18"/>
      <c r="BC472" s="18"/>
      <c r="BD472" s="18"/>
      <c r="BE472" s="18"/>
      <c r="BF472" s="18"/>
      <c r="BG472" s="18"/>
      <c r="BH472" s="18"/>
      <c r="BI472" s="18"/>
      <c r="BJ472" s="18"/>
      <c r="BK472" s="18"/>
      <c r="BL472" s="18"/>
      <c r="BM472" s="18"/>
      <c r="BN472" s="18"/>
      <c r="BO472" s="18"/>
      <c r="BP472" s="18"/>
      <c r="BQ472" s="18"/>
      <c r="BR472" s="18"/>
      <c r="BS472" s="18"/>
      <c r="BT472" s="18"/>
      <c r="BU472" s="18"/>
      <c r="BV472" s="18"/>
      <c r="BW472" s="18"/>
      <c r="BX472" s="18"/>
      <c r="BY472" s="18"/>
      <c r="BZ472" s="18"/>
      <c r="CA472" s="18"/>
      <c r="CB472" s="18"/>
      <c r="CC472" s="18"/>
      <c r="CD472" s="18"/>
      <c r="CE472" s="18"/>
      <c r="CF472" s="18"/>
      <c r="CG472" s="18"/>
      <c r="CH472" s="18"/>
      <c r="CI472" s="18"/>
      <c r="CJ472" s="18"/>
      <c r="CK472" s="18"/>
      <c r="CL472" s="18"/>
      <c r="CM472" s="18"/>
      <c r="CN472" s="18"/>
      <c r="CO472" s="18"/>
      <c r="CP472" s="18"/>
      <c r="CQ472" s="18"/>
      <c r="CR472" s="18"/>
      <c r="CS472" s="18"/>
      <c r="CT472" s="18"/>
      <c r="CU472" s="18"/>
      <c r="CV472" s="18"/>
      <c r="CW472" s="18"/>
      <c r="CX472" s="18"/>
      <c r="CY472" s="18"/>
      <c r="CZ472" s="18"/>
      <c r="DA472" s="18"/>
      <c r="DB472" s="18"/>
      <c r="DC472" s="18"/>
    </row>
    <row r="473" spans="4:107" x14ac:dyDescent="0.25">
      <c r="D473" s="19"/>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c r="AW473" s="18"/>
      <c r="AX473" s="18"/>
      <c r="AY473" s="18"/>
      <c r="AZ473" s="18"/>
      <c r="BA473" s="18"/>
      <c r="BB473" s="18"/>
      <c r="BC473" s="18"/>
      <c r="BD473" s="18"/>
      <c r="BE473" s="18"/>
      <c r="BF473" s="18"/>
      <c r="BG473" s="18"/>
      <c r="BH473" s="18"/>
      <c r="BI473" s="18"/>
      <c r="BJ473" s="18"/>
      <c r="BK473" s="18"/>
      <c r="BL473" s="18"/>
      <c r="BM473" s="18"/>
      <c r="BN473" s="18"/>
      <c r="BO473" s="18"/>
      <c r="BP473" s="18"/>
      <c r="BQ473" s="18"/>
      <c r="BR473" s="18"/>
      <c r="BS473" s="18"/>
      <c r="BT473" s="18"/>
      <c r="BU473" s="18"/>
      <c r="BV473" s="18"/>
      <c r="BW473" s="18"/>
      <c r="BX473" s="18"/>
      <c r="BY473" s="18"/>
      <c r="BZ473" s="18"/>
      <c r="CA473" s="18"/>
      <c r="CB473" s="18"/>
      <c r="CC473" s="18"/>
      <c r="CD473" s="18"/>
      <c r="CE473" s="18"/>
      <c r="CF473" s="18"/>
      <c r="CG473" s="18"/>
      <c r="CH473" s="18"/>
      <c r="CI473" s="18"/>
      <c r="CJ473" s="18"/>
      <c r="CK473" s="18"/>
      <c r="CL473" s="18"/>
      <c r="CM473" s="18"/>
      <c r="CN473" s="18"/>
      <c r="CO473" s="18"/>
      <c r="CP473" s="18"/>
      <c r="CQ473" s="18"/>
      <c r="CR473" s="18"/>
      <c r="CS473" s="18"/>
      <c r="CT473" s="18"/>
      <c r="CU473" s="18"/>
      <c r="CV473" s="18"/>
      <c r="CW473" s="18"/>
      <c r="CX473" s="18"/>
      <c r="CY473" s="18"/>
      <c r="CZ473" s="18"/>
      <c r="DA473" s="18"/>
      <c r="DB473" s="18"/>
      <c r="DC473" s="18"/>
    </row>
    <row r="474" spans="4:107" x14ac:dyDescent="0.25">
      <c r="D474" s="19"/>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c r="AW474" s="18"/>
      <c r="AX474" s="18"/>
      <c r="AY474" s="18"/>
      <c r="AZ474" s="18"/>
      <c r="BA474" s="18"/>
      <c r="BB474" s="18"/>
      <c r="BC474" s="18"/>
      <c r="BD474" s="18"/>
      <c r="BE474" s="18"/>
      <c r="BF474" s="18"/>
      <c r="BG474" s="18"/>
      <c r="BH474" s="18"/>
      <c r="BI474" s="18"/>
      <c r="BJ474" s="18"/>
      <c r="BK474" s="18"/>
      <c r="BL474" s="18"/>
      <c r="BM474" s="18"/>
      <c r="BN474" s="18"/>
      <c r="BO474" s="18"/>
      <c r="BP474" s="18"/>
      <c r="BQ474" s="18"/>
      <c r="BR474" s="18"/>
      <c r="BS474" s="18"/>
      <c r="BT474" s="18"/>
      <c r="BU474" s="18"/>
      <c r="BV474" s="18"/>
      <c r="BW474" s="18"/>
      <c r="BX474" s="18"/>
      <c r="BY474" s="18"/>
      <c r="BZ474" s="18"/>
      <c r="CA474" s="18"/>
      <c r="CB474" s="18"/>
      <c r="CC474" s="18"/>
      <c r="CD474" s="18"/>
      <c r="CE474" s="18"/>
      <c r="CF474" s="18"/>
      <c r="CG474" s="18"/>
      <c r="CH474" s="18"/>
      <c r="CI474" s="18"/>
      <c r="CJ474" s="18"/>
      <c r="CK474" s="18"/>
      <c r="CL474" s="18"/>
      <c r="CM474" s="18"/>
      <c r="CN474" s="18"/>
      <c r="CO474" s="18"/>
      <c r="CP474" s="18"/>
      <c r="CQ474" s="18"/>
      <c r="CR474" s="18"/>
      <c r="CS474" s="18"/>
      <c r="CT474" s="18"/>
      <c r="CU474" s="18"/>
      <c r="CV474" s="18"/>
      <c r="CW474" s="18"/>
      <c r="CX474" s="18"/>
      <c r="CY474" s="18"/>
      <c r="CZ474" s="18"/>
      <c r="DA474" s="18"/>
      <c r="DB474" s="18"/>
      <c r="DC474" s="18"/>
    </row>
    <row r="475" spans="4:107" x14ac:dyDescent="0.25">
      <c r="D475" s="19"/>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c r="CZ475" s="18"/>
      <c r="DA475" s="18"/>
      <c r="DB475" s="18"/>
      <c r="DC475" s="18"/>
    </row>
    <row r="476" spans="4:107" x14ac:dyDescent="0.25">
      <c r="D476" s="19"/>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c r="AW476" s="18"/>
      <c r="AX476" s="18"/>
      <c r="AY476" s="18"/>
      <c r="AZ476" s="18"/>
      <c r="BA476" s="18"/>
      <c r="BB476" s="18"/>
      <c r="BC476" s="18"/>
      <c r="BD476" s="18"/>
      <c r="BE476" s="18"/>
      <c r="BF476" s="18"/>
      <c r="BG476" s="18"/>
      <c r="BH476" s="18"/>
      <c r="BI476" s="18"/>
      <c r="BJ476" s="18"/>
      <c r="BK476" s="18"/>
      <c r="BL476" s="18"/>
      <c r="BM476" s="18"/>
      <c r="BN476" s="18"/>
      <c r="BO476" s="18"/>
      <c r="BP476" s="18"/>
      <c r="BQ476" s="18"/>
      <c r="BR476" s="18"/>
      <c r="BS476" s="18"/>
      <c r="BT476" s="18"/>
      <c r="BU476" s="18"/>
      <c r="BV476" s="18"/>
      <c r="BW476" s="18"/>
      <c r="BX476" s="18"/>
      <c r="BY476" s="18"/>
      <c r="BZ476" s="18"/>
      <c r="CA476" s="18"/>
      <c r="CB476" s="18"/>
      <c r="CC476" s="18"/>
      <c r="CD476" s="18"/>
      <c r="CE476" s="18"/>
      <c r="CF476" s="18"/>
      <c r="CG476" s="18"/>
      <c r="CH476" s="18"/>
      <c r="CI476" s="18"/>
      <c r="CJ476" s="18"/>
      <c r="CK476" s="18"/>
      <c r="CL476" s="18"/>
      <c r="CM476" s="18"/>
      <c r="CN476" s="18"/>
      <c r="CO476" s="18"/>
      <c r="CP476" s="18"/>
      <c r="CQ476" s="18"/>
      <c r="CR476" s="18"/>
      <c r="CS476" s="18"/>
      <c r="CT476" s="18"/>
      <c r="CU476" s="18"/>
      <c r="CV476" s="18"/>
      <c r="CW476" s="18"/>
      <c r="CX476" s="18"/>
      <c r="CY476" s="18"/>
      <c r="CZ476" s="18"/>
      <c r="DA476" s="18"/>
      <c r="DB476" s="18"/>
      <c r="DC476" s="18"/>
    </row>
    <row r="477" spans="4:107" x14ac:dyDescent="0.25">
      <c r="D477" s="19"/>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c r="AW477" s="18"/>
      <c r="AX477" s="18"/>
      <c r="AY477" s="18"/>
      <c r="AZ477" s="18"/>
      <c r="BA477" s="18"/>
      <c r="BB477" s="18"/>
      <c r="BC477" s="18"/>
      <c r="BD477" s="18"/>
      <c r="BE477" s="18"/>
      <c r="BF477" s="18"/>
      <c r="BG477" s="18"/>
      <c r="BH477" s="18"/>
      <c r="BI477" s="18"/>
      <c r="BJ477" s="18"/>
      <c r="BK477" s="18"/>
      <c r="BL477" s="18"/>
      <c r="BM477" s="18"/>
      <c r="BN477" s="18"/>
      <c r="BO477" s="18"/>
      <c r="BP477" s="18"/>
      <c r="BQ477" s="18"/>
      <c r="BR477" s="18"/>
      <c r="BS477" s="18"/>
      <c r="BT477" s="18"/>
      <c r="BU477" s="18"/>
      <c r="BV477" s="18"/>
      <c r="BW477" s="18"/>
      <c r="BX477" s="18"/>
      <c r="BY477" s="18"/>
      <c r="BZ477" s="18"/>
      <c r="CA477" s="18"/>
      <c r="CB477" s="18"/>
      <c r="CC477" s="18"/>
      <c r="CD477" s="18"/>
      <c r="CE477" s="18"/>
      <c r="CF477" s="18"/>
      <c r="CG477" s="18"/>
      <c r="CH477" s="18"/>
      <c r="CI477" s="18"/>
      <c r="CJ477" s="18"/>
      <c r="CK477" s="18"/>
      <c r="CL477" s="18"/>
      <c r="CM477" s="18"/>
      <c r="CN477" s="18"/>
      <c r="CO477" s="18"/>
      <c r="CP477" s="18"/>
      <c r="CQ477" s="18"/>
      <c r="CR477" s="18"/>
      <c r="CS477" s="18"/>
      <c r="CT477" s="18"/>
      <c r="CU477" s="18"/>
      <c r="CV477" s="18"/>
      <c r="CW477" s="18"/>
      <c r="CX477" s="18"/>
      <c r="CY477" s="18"/>
      <c r="CZ477" s="18"/>
      <c r="DA477" s="18"/>
      <c r="DB477" s="18"/>
      <c r="DC477" s="18"/>
    </row>
    <row r="478" spans="4:107" x14ac:dyDescent="0.25">
      <c r="D478" s="19"/>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8"/>
      <c r="CS478" s="18"/>
      <c r="CT478" s="18"/>
      <c r="CU478" s="18"/>
      <c r="CV478" s="18"/>
      <c r="CW478" s="18"/>
      <c r="CX478" s="18"/>
      <c r="CY478" s="18"/>
      <c r="CZ478" s="18"/>
      <c r="DA478" s="18"/>
      <c r="DB478" s="18"/>
      <c r="DC478" s="18"/>
    </row>
    <row r="479" spans="4:107" x14ac:dyDescent="0.25">
      <c r="D479" s="19"/>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c r="BB479" s="18"/>
      <c r="BC479" s="18"/>
      <c r="BD479" s="18"/>
      <c r="BE479" s="18"/>
      <c r="BF479" s="18"/>
      <c r="BG479" s="18"/>
      <c r="BH479" s="18"/>
      <c r="BI479" s="18"/>
      <c r="BJ479" s="18"/>
      <c r="BK479" s="18"/>
      <c r="BL479" s="18"/>
      <c r="BM479" s="18"/>
      <c r="BN479" s="18"/>
      <c r="BO479" s="18"/>
      <c r="BP479" s="18"/>
      <c r="BQ479" s="18"/>
      <c r="BR479" s="18"/>
      <c r="BS479" s="18"/>
      <c r="BT479" s="18"/>
      <c r="BU479" s="18"/>
      <c r="BV479" s="18"/>
      <c r="BW479" s="18"/>
      <c r="BX479" s="18"/>
      <c r="BY479" s="18"/>
      <c r="BZ479" s="18"/>
      <c r="CA479" s="18"/>
      <c r="CB479" s="18"/>
      <c r="CC479" s="18"/>
      <c r="CD479" s="18"/>
      <c r="CE479" s="18"/>
      <c r="CF479" s="18"/>
      <c r="CG479" s="18"/>
      <c r="CH479" s="18"/>
      <c r="CI479" s="18"/>
      <c r="CJ479" s="18"/>
      <c r="CK479" s="18"/>
      <c r="CL479" s="18"/>
      <c r="CM479" s="18"/>
      <c r="CN479" s="18"/>
      <c r="CO479" s="18"/>
      <c r="CP479" s="18"/>
      <c r="CQ479" s="18"/>
      <c r="CR479" s="18"/>
      <c r="CS479" s="18"/>
      <c r="CT479" s="18"/>
      <c r="CU479" s="18"/>
      <c r="CV479" s="18"/>
      <c r="CW479" s="18"/>
      <c r="CX479" s="18"/>
      <c r="CY479" s="18"/>
      <c r="CZ479" s="18"/>
      <c r="DA479" s="18"/>
      <c r="DB479" s="18"/>
      <c r="DC479" s="18"/>
    </row>
    <row r="480" spans="4:107" x14ac:dyDescent="0.25">
      <c r="D480" s="19"/>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c r="AW480" s="18"/>
      <c r="AX480" s="18"/>
      <c r="AY480" s="18"/>
      <c r="AZ480" s="18"/>
      <c r="BA480" s="18"/>
      <c r="BB480" s="18"/>
      <c r="BC480" s="18"/>
      <c r="BD480" s="18"/>
      <c r="BE480" s="18"/>
      <c r="BF480" s="18"/>
      <c r="BG480" s="18"/>
      <c r="BH480" s="18"/>
      <c r="BI480" s="18"/>
      <c r="BJ480" s="18"/>
      <c r="BK480" s="18"/>
      <c r="BL480" s="18"/>
      <c r="BM480" s="18"/>
      <c r="BN480" s="18"/>
      <c r="BO480" s="18"/>
      <c r="BP480" s="18"/>
      <c r="BQ480" s="18"/>
      <c r="BR480" s="18"/>
      <c r="BS480" s="18"/>
      <c r="BT480" s="18"/>
      <c r="BU480" s="18"/>
      <c r="BV480" s="18"/>
      <c r="BW480" s="18"/>
      <c r="BX480" s="18"/>
      <c r="BY480" s="18"/>
      <c r="BZ480" s="18"/>
      <c r="CA480" s="18"/>
      <c r="CB480" s="18"/>
      <c r="CC480" s="18"/>
      <c r="CD480" s="18"/>
      <c r="CE480" s="18"/>
      <c r="CF480" s="18"/>
      <c r="CG480" s="18"/>
      <c r="CH480" s="18"/>
      <c r="CI480" s="18"/>
      <c r="CJ480" s="18"/>
      <c r="CK480" s="18"/>
      <c r="CL480" s="18"/>
      <c r="CM480" s="18"/>
      <c r="CN480" s="18"/>
      <c r="CO480" s="18"/>
      <c r="CP480" s="18"/>
      <c r="CQ480" s="18"/>
      <c r="CR480" s="18"/>
      <c r="CS480" s="18"/>
      <c r="CT480" s="18"/>
      <c r="CU480" s="18"/>
      <c r="CV480" s="18"/>
      <c r="CW480" s="18"/>
      <c r="CX480" s="18"/>
      <c r="CY480" s="18"/>
      <c r="CZ480" s="18"/>
      <c r="DA480" s="18"/>
      <c r="DB480" s="18"/>
      <c r="DC480" s="18"/>
    </row>
    <row r="481" spans="4:107" x14ac:dyDescent="0.25">
      <c r="D481" s="19"/>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8"/>
      <c r="BA481" s="18"/>
      <c r="BB481" s="18"/>
      <c r="BC481" s="18"/>
      <c r="BD481" s="18"/>
      <c r="BE481" s="18"/>
      <c r="BF481" s="18"/>
      <c r="BG481" s="18"/>
      <c r="BH481" s="18"/>
      <c r="BI481" s="18"/>
      <c r="BJ481" s="18"/>
      <c r="BK481" s="18"/>
      <c r="BL481" s="18"/>
      <c r="BM481" s="18"/>
      <c r="BN481" s="18"/>
      <c r="BO481" s="18"/>
      <c r="BP481" s="18"/>
      <c r="BQ481" s="18"/>
      <c r="BR481" s="18"/>
      <c r="BS481" s="18"/>
      <c r="BT481" s="18"/>
      <c r="BU481" s="18"/>
      <c r="BV481" s="18"/>
      <c r="BW481" s="18"/>
      <c r="BX481" s="18"/>
      <c r="BY481" s="18"/>
      <c r="BZ481" s="18"/>
      <c r="CA481" s="18"/>
      <c r="CB481" s="18"/>
      <c r="CC481" s="18"/>
      <c r="CD481" s="18"/>
      <c r="CE481" s="18"/>
      <c r="CF481" s="18"/>
      <c r="CG481" s="18"/>
      <c r="CH481" s="18"/>
      <c r="CI481" s="18"/>
      <c r="CJ481" s="18"/>
      <c r="CK481" s="18"/>
      <c r="CL481" s="18"/>
      <c r="CM481" s="18"/>
      <c r="CN481" s="18"/>
      <c r="CO481" s="18"/>
      <c r="CP481" s="18"/>
      <c r="CQ481" s="18"/>
      <c r="CR481" s="18"/>
      <c r="CS481" s="18"/>
      <c r="CT481" s="18"/>
      <c r="CU481" s="18"/>
      <c r="CV481" s="18"/>
      <c r="CW481" s="18"/>
      <c r="CX481" s="18"/>
      <c r="CY481" s="18"/>
      <c r="CZ481" s="18"/>
      <c r="DA481" s="18"/>
      <c r="DB481" s="18"/>
      <c r="DC481" s="18"/>
    </row>
    <row r="482" spans="4:107" x14ac:dyDescent="0.25">
      <c r="D482" s="19"/>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c r="AW482" s="18"/>
      <c r="AX482" s="18"/>
      <c r="AY482" s="18"/>
      <c r="AZ482" s="18"/>
      <c r="BA482" s="18"/>
      <c r="BB482" s="18"/>
      <c r="BC482" s="18"/>
      <c r="BD482" s="18"/>
      <c r="BE482" s="18"/>
      <c r="BF482" s="18"/>
      <c r="BG482" s="18"/>
      <c r="BH482" s="18"/>
      <c r="BI482" s="18"/>
      <c r="BJ482" s="18"/>
      <c r="BK482" s="18"/>
      <c r="BL482" s="18"/>
      <c r="BM482" s="18"/>
      <c r="BN482" s="18"/>
      <c r="BO482" s="18"/>
      <c r="BP482" s="18"/>
      <c r="BQ482" s="18"/>
      <c r="BR482" s="18"/>
      <c r="BS482" s="18"/>
      <c r="BT482" s="18"/>
      <c r="BU482" s="18"/>
      <c r="BV482" s="18"/>
      <c r="BW482" s="18"/>
      <c r="BX482" s="18"/>
      <c r="BY482" s="18"/>
      <c r="BZ482" s="18"/>
      <c r="CA482" s="18"/>
      <c r="CB482" s="18"/>
      <c r="CC482" s="18"/>
      <c r="CD482" s="18"/>
      <c r="CE482" s="18"/>
      <c r="CF482" s="18"/>
      <c r="CG482" s="18"/>
      <c r="CH482" s="18"/>
      <c r="CI482" s="18"/>
      <c r="CJ482" s="18"/>
      <c r="CK482" s="18"/>
      <c r="CL482" s="18"/>
      <c r="CM482" s="18"/>
      <c r="CN482" s="18"/>
      <c r="CO482" s="18"/>
      <c r="CP482" s="18"/>
      <c r="CQ482" s="18"/>
      <c r="CR482" s="18"/>
      <c r="CS482" s="18"/>
      <c r="CT482" s="18"/>
      <c r="CU482" s="18"/>
      <c r="CV482" s="18"/>
      <c r="CW482" s="18"/>
      <c r="CX482" s="18"/>
      <c r="CY482" s="18"/>
      <c r="CZ482" s="18"/>
      <c r="DA482" s="18"/>
      <c r="DB482" s="18"/>
      <c r="DC482" s="18"/>
    </row>
    <row r="483" spans="4:107" x14ac:dyDescent="0.25">
      <c r="D483" s="19"/>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8"/>
      <c r="BA483" s="18"/>
      <c r="BB483" s="18"/>
      <c r="BC483" s="18"/>
      <c r="BD483" s="18"/>
      <c r="BE483" s="18"/>
      <c r="BF483" s="18"/>
      <c r="BG483" s="18"/>
      <c r="BH483" s="18"/>
      <c r="BI483" s="18"/>
      <c r="BJ483" s="18"/>
      <c r="BK483" s="18"/>
      <c r="BL483" s="18"/>
      <c r="BM483" s="18"/>
      <c r="BN483" s="18"/>
      <c r="BO483" s="18"/>
      <c r="BP483" s="18"/>
      <c r="BQ483" s="18"/>
      <c r="BR483" s="18"/>
      <c r="BS483" s="18"/>
      <c r="BT483" s="18"/>
      <c r="BU483" s="18"/>
      <c r="BV483" s="18"/>
      <c r="BW483" s="18"/>
      <c r="BX483" s="18"/>
      <c r="BY483" s="18"/>
      <c r="BZ483" s="18"/>
      <c r="CA483" s="18"/>
      <c r="CB483" s="18"/>
      <c r="CC483" s="18"/>
      <c r="CD483" s="18"/>
      <c r="CE483" s="18"/>
      <c r="CF483" s="18"/>
      <c r="CG483" s="18"/>
      <c r="CH483" s="18"/>
      <c r="CI483" s="18"/>
      <c r="CJ483" s="18"/>
      <c r="CK483" s="18"/>
      <c r="CL483" s="18"/>
      <c r="CM483" s="18"/>
      <c r="CN483" s="18"/>
      <c r="CO483" s="18"/>
      <c r="CP483" s="18"/>
      <c r="CQ483" s="18"/>
      <c r="CR483" s="18"/>
      <c r="CS483" s="18"/>
      <c r="CT483" s="18"/>
      <c r="CU483" s="18"/>
      <c r="CV483" s="18"/>
      <c r="CW483" s="18"/>
      <c r="CX483" s="18"/>
      <c r="CY483" s="18"/>
      <c r="CZ483" s="18"/>
      <c r="DA483" s="18"/>
      <c r="DB483" s="18"/>
      <c r="DC483" s="18"/>
    </row>
    <row r="484" spans="4:107" x14ac:dyDescent="0.25">
      <c r="D484" s="19"/>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8"/>
      <c r="CS484" s="18"/>
      <c r="CT484" s="18"/>
      <c r="CU484" s="18"/>
      <c r="CV484" s="18"/>
      <c r="CW484" s="18"/>
      <c r="CX484" s="18"/>
      <c r="CY484" s="18"/>
      <c r="CZ484" s="18"/>
      <c r="DA484" s="18"/>
      <c r="DB484" s="18"/>
      <c r="DC484" s="18"/>
    </row>
    <row r="485" spans="4:107" x14ac:dyDescent="0.25">
      <c r="D485" s="19"/>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8"/>
      <c r="BA485" s="18"/>
      <c r="BB485" s="18"/>
      <c r="BC485" s="18"/>
      <c r="BD485" s="18"/>
      <c r="BE485" s="18"/>
      <c r="BF485" s="18"/>
      <c r="BG485" s="18"/>
      <c r="BH485" s="18"/>
      <c r="BI485" s="18"/>
      <c r="BJ485" s="18"/>
      <c r="BK485" s="18"/>
      <c r="BL485" s="18"/>
      <c r="BM485" s="18"/>
      <c r="BN485" s="18"/>
      <c r="BO485" s="18"/>
      <c r="BP485" s="18"/>
      <c r="BQ485" s="18"/>
      <c r="BR485" s="18"/>
      <c r="BS485" s="18"/>
      <c r="BT485" s="18"/>
      <c r="BU485" s="18"/>
      <c r="BV485" s="18"/>
      <c r="BW485" s="18"/>
      <c r="BX485" s="18"/>
      <c r="BY485" s="18"/>
      <c r="BZ485" s="18"/>
      <c r="CA485" s="18"/>
      <c r="CB485" s="18"/>
      <c r="CC485" s="18"/>
      <c r="CD485" s="18"/>
      <c r="CE485" s="18"/>
      <c r="CF485" s="18"/>
      <c r="CG485" s="18"/>
      <c r="CH485" s="18"/>
      <c r="CI485" s="18"/>
      <c r="CJ485" s="18"/>
      <c r="CK485" s="18"/>
      <c r="CL485" s="18"/>
      <c r="CM485" s="18"/>
      <c r="CN485" s="18"/>
      <c r="CO485" s="18"/>
      <c r="CP485" s="18"/>
      <c r="CQ485" s="18"/>
      <c r="CR485" s="18"/>
      <c r="CS485" s="18"/>
      <c r="CT485" s="18"/>
      <c r="CU485" s="18"/>
      <c r="CV485" s="18"/>
      <c r="CW485" s="18"/>
      <c r="CX485" s="18"/>
      <c r="CY485" s="18"/>
      <c r="CZ485" s="18"/>
      <c r="DA485" s="18"/>
      <c r="DB485" s="18"/>
      <c r="DC485" s="18"/>
    </row>
    <row r="486" spans="4:107" x14ac:dyDescent="0.25">
      <c r="D486" s="19"/>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c r="BB486" s="18"/>
      <c r="BC486" s="18"/>
      <c r="BD486" s="18"/>
      <c r="BE486" s="18"/>
      <c r="BF486" s="18"/>
      <c r="BG486" s="18"/>
      <c r="BH486" s="18"/>
      <c r="BI486" s="18"/>
      <c r="BJ486" s="18"/>
      <c r="BK486" s="18"/>
      <c r="BL486" s="18"/>
      <c r="BM486" s="18"/>
      <c r="BN486" s="18"/>
      <c r="BO486" s="18"/>
      <c r="BP486" s="18"/>
      <c r="BQ486" s="18"/>
      <c r="BR486" s="18"/>
      <c r="BS486" s="18"/>
      <c r="BT486" s="18"/>
      <c r="BU486" s="18"/>
      <c r="BV486" s="18"/>
      <c r="BW486" s="18"/>
      <c r="BX486" s="18"/>
      <c r="BY486" s="18"/>
      <c r="BZ486" s="18"/>
      <c r="CA486" s="18"/>
      <c r="CB486" s="18"/>
      <c r="CC486" s="18"/>
      <c r="CD486" s="18"/>
      <c r="CE486" s="18"/>
      <c r="CF486" s="18"/>
      <c r="CG486" s="18"/>
      <c r="CH486" s="18"/>
      <c r="CI486" s="18"/>
      <c r="CJ486" s="18"/>
      <c r="CK486" s="18"/>
      <c r="CL486" s="18"/>
      <c r="CM486" s="18"/>
      <c r="CN486" s="18"/>
      <c r="CO486" s="18"/>
      <c r="CP486" s="18"/>
      <c r="CQ486" s="18"/>
      <c r="CR486" s="18"/>
      <c r="CS486" s="18"/>
      <c r="CT486" s="18"/>
      <c r="CU486" s="18"/>
      <c r="CV486" s="18"/>
      <c r="CW486" s="18"/>
      <c r="CX486" s="18"/>
      <c r="CY486" s="18"/>
      <c r="CZ486" s="18"/>
      <c r="DA486" s="18"/>
      <c r="DB486" s="18"/>
      <c r="DC486" s="18"/>
    </row>
    <row r="487" spans="4:107" x14ac:dyDescent="0.25">
      <c r="D487" s="19"/>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c r="AW487" s="18"/>
      <c r="AX487" s="18"/>
      <c r="AY487" s="18"/>
      <c r="AZ487" s="18"/>
      <c r="BA487" s="18"/>
      <c r="BB487" s="18"/>
      <c r="BC487" s="18"/>
      <c r="BD487" s="18"/>
      <c r="BE487" s="18"/>
      <c r="BF487" s="18"/>
      <c r="BG487" s="18"/>
      <c r="BH487" s="18"/>
      <c r="BI487" s="18"/>
      <c r="BJ487" s="18"/>
      <c r="BK487" s="18"/>
      <c r="BL487" s="18"/>
      <c r="BM487" s="18"/>
      <c r="BN487" s="18"/>
      <c r="BO487" s="18"/>
      <c r="BP487" s="18"/>
      <c r="BQ487" s="18"/>
      <c r="BR487" s="18"/>
      <c r="BS487" s="18"/>
      <c r="BT487" s="18"/>
      <c r="BU487" s="18"/>
      <c r="BV487" s="18"/>
      <c r="BW487" s="18"/>
      <c r="BX487" s="18"/>
      <c r="BY487" s="18"/>
      <c r="BZ487" s="18"/>
      <c r="CA487" s="18"/>
      <c r="CB487" s="18"/>
      <c r="CC487" s="18"/>
      <c r="CD487" s="18"/>
      <c r="CE487" s="18"/>
      <c r="CF487" s="18"/>
      <c r="CG487" s="18"/>
      <c r="CH487" s="18"/>
      <c r="CI487" s="18"/>
      <c r="CJ487" s="18"/>
      <c r="CK487" s="18"/>
      <c r="CL487" s="18"/>
      <c r="CM487" s="18"/>
      <c r="CN487" s="18"/>
      <c r="CO487" s="18"/>
      <c r="CP487" s="18"/>
      <c r="CQ487" s="18"/>
      <c r="CR487" s="18"/>
      <c r="CS487" s="18"/>
      <c r="CT487" s="18"/>
      <c r="CU487" s="18"/>
      <c r="CV487" s="18"/>
      <c r="CW487" s="18"/>
      <c r="CX487" s="18"/>
      <c r="CY487" s="18"/>
      <c r="CZ487" s="18"/>
      <c r="DA487" s="18"/>
      <c r="DB487" s="18"/>
      <c r="DC487" s="18"/>
    </row>
    <row r="488" spans="4:107" x14ac:dyDescent="0.25">
      <c r="D488" s="19"/>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8"/>
      <c r="BA488" s="18"/>
      <c r="BB488" s="18"/>
      <c r="BC488" s="18"/>
      <c r="BD488" s="18"/>
      <c r="BE488" s="18"/>
      <c r="BF488" s="18"/>
      <c r="BG488" s="18"/>
      <c r="BH488" s="18"/>
      <c r="BI488" s="18"/>
      <c r="BJ488" s="18"/>
      <c r="BK488" s="18"/>
      <c r="BL488" s="18"/>
      <c r="BM488" s="18"/>
      <c r="BN488" s="18"/>
      <c r="BO488" s="18"/>
      <c r="BP488" s="18"/>
      <c r="BQ488" s="18"/>
      <c r="BR488" s="18"/>
      <c r="BS488" s="18"/>
      <c r="BT488" s="18"/>
      <c r="BU488" s="18"/>
      <c r="BV488" s="18"/>
      <c r="BW488" s="18"/>
      <c r="BX488" s="18"/>
      <c r="BY488" s="18"/>
      <c r="BZ488" s="18"/>
      <c r="CA488" s="18"/>
      <c r="CB488" s="18"/>
      <c r="CC488" s="18"/>
      <c r="CD488" s="18"/>
      <c r="CE488" s="18"/>
      <c r="CF488" s="18"/>
      <c r="CG488" s="18"/>
      <c r="CH488" s="18"/>
      <c r="CI488" s="18"/>
      <c r="CJ488" s="18"/>
      <c r="CK488" s="18"/>
      <c r="CL488" s="18"/>
      <c r="CM488" s="18"/>
      <c r="CN488" s="18"/>
      <c r="CO488" s="18"/>
      <c r="CP488" s="18"/>
      <c r="CQ488" s="18"/>
      <c r="CR488" s="18"/>
      <c r="CS488" s="18"/>
      <c r="CT488" s="18"/>
      <c r="CU488" s="18"/>
      <c r="CV488" s="18"/>
      <c r="CW488" s="18"/>
      <c r="CX488" s="18"/>
      <c r="CY488" s="18"/>
      <c r="CZ488" s="18"/>
      <c r="DA488" s="18"/>
      <c r="DB488" s="18"/>
      <c r="DC488" s="18"/>
    </row>
    <row r="489" spans="4:107" x14ac:dyDescent="0.25">
      <c r="D489" s="19"/>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c r="BA489" s="18"/>
      <c r="BB489" s="18"/>
      <c r="BC489" s="18"/>
      <c r="BD489" s="18"/>
      <c r="BE489" s="18"/>
      <c r="BF489" s="18"/>
      <c r="BG489" s="18"/>
      <c r="BH489" s="18"/>
      <c r="BI489" s="18"/>
      <c r="BJ489" s="18"/>
      <c r="BK489" s="18"/>
      <c r="BL489" s="18"/>
      <c r="BM489" s="18"/>
      <c r="BN489" s="18"/>
      <c r="BO489" s="18"/>
      <c r="BP489" s="18"/>
      <c r="BQ489" s="18"/>
      <c r="BR489" s="18"/>
      <c r="BS489" s="18"/>
      <c r="BT489" s="18"/>
      <c r="BU489" s="18"/>
      <c r="BV489" s="18"/>
      <c r="BW489" s="18"/>
      <c r="BX489" s="18"/>
      <c r="BY489" s="18"/>
      <c r="BZ489" s="18"/>
      <c r="CA489" s="18"/>
      <c r="CB489" s="18"/>
      <c r="CC489" s="18"/>
      <c r="CD489" s="18"/>
      <c r="CE489" s="18"/>
      <c r="CF489" s="18"/>
      <c r="CG489" s="18"/>
      <c r="CH489" s="18"/>
      <c r="CI489" s="18"/>
      <c r="CJ489" s="18"/>
      <c r="CK489" s="18"/>
      <c r="CL489" s="18"/>
      <c r="CM489" s="18"/>
      <c r="CN489" s="18"/>
      <c r="CO489" s="18"/>
      <c r="CP489" s="18"/>
      <c r="CQ489" s="18"/>
      <c r="CR489" s="18"/>
      <c r="CS489" s="18"/>
      <c r="CT489" s="18"/>
      <c r="CU489" s="18"/>
      <c r="CV489" s="18"/>
      <c r="CW489" s="18"/>
      <c r="CX489" s="18"/>
      <c r="CY489" s="18"/>
      <c r="CZ489" s="18"/>
      <c r="DA489" s="18"/>
      <c r="DB489" s="18"/>
      <c r="DC489" s="18"/>
    </row>
    <row r="490" spans="4:107" x14ac:dyDescent="0.25">
      <c r="D490" s="19"/>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c r="BA490" s="18"/>
      <c r="BB490" s="18"/>
      <c r="BC490" s="18"/>
      <c r="BD490" s="18"/>
      <c r="BE490" s="18"/>
      <c r="BF490" s="18"/>
      <c r="BG490" s="18"/>
      <c r="BH490" s="18"/>
      <c r="BI490" s="18"/>
      <c r="BJ490" s="18"/>
      <c r="BK490" s="18"/>
      <c r="BL490" s="18"/>
      <c r="BM490" s="18"/>
      <c r="BN490" s="18"/>
      <c r="BO490" s="18"/>
      <c r="BP490" s="18"/>
      <c r="BQ490" s="18"/>
      <c r="BR490" s="18"/>
      <c r="BS490" s="18"/>
      <c r="BT490" s="18"/>
      <c r="BU490" s="18"/>
      <c r="BV490" s="18"/>
      <c r="BW490" s="18"/>
      <c r="BX490" s="18"/>
      <c r="BY490" s="18"/>
      <c r="BZ490" s="18"/>
      <c r="CA490" s="18"/>
      <c r="CB490" s="18"/>
      <c r="CC490" s="18"/>
      <c r="CD490" s="18"/>
      <c r="CE490" s="18"/>
      <c r="CF490" s="18"/>
      <c r="CG490" s="18"/>
      <c r="CH490" s="18"/>
      <c r="CI490" s="18"/>
      <c r="CJ490" s="18"/>
      <c r="CK490" s="18"/>
      <c r="CL490" s="18"/>
      <c r="CM490" s="18"/>
      <c r="CN490" s="18"/>
      <c r="CO490" s="18"/>
      <c r="CP490" s="18"/>
      <c r="CQ490" s="18"/>
      <c r="CR490" s="18"/>
      <c r="CS490" s="18"/>
      <c r="CT490" s="18"/>
      <c r="CU490" s="18"/>
      <c r="CV490" s="18"/>
      <c r="CW490" s="18"/>
      <c r="CX490" s="18"/>
      <c r="CY490" s="18"/>
      <c r="CZ490" s="18"/>
      <c r="DA490" s="18"/>
      <c r="DB490" s="18"/>
      <c r="DC490" s="18"/>
    </row>
    <row r="491" spans="4:107" x14ac:dyDescent="0.25">
      <c r="D491" s="19"/>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8"/>
      <c r="BA491" s="18"/>
      <c r="BB491" s="18"/>
      <c r="BC491" s="18"/>
      <c r="BD491" s="18"/>
      <c r="BE491" s="18"/>
      <c r="BF491" s="18"/>
      <c r="BG491" s="18"/>
      <c r="BH491" s="18"/>
      <c r="BI491" s="18"/>
      <c r="BJ491" s="18"/>
      <c r="BK491" s="18"/>
      <c r="BL491" s="18"/>
      <c r="BM491" s="18"/>
      <c r="BN491" s="18"/>
      <c r="BO491" s="18"/>
      <c r="BP491" s="18"/>
      <c r="BQ491" s="18"/>
      <c r="BR491" s="18"/>
      <c r="BS491" s="18"/>
      <c r="BT491" s="18"/>
      <c r="BU491" s="18"/>
      <c r="BV491" s="18"/>
      <c r="BW491" s="18"/>
      <c r="BX491" s="18"/>
      <c r="BY491" s="18"/>
      <c r="BZ491" s="18"/>
      <c r="CA491" s="18"/>
      <c r="CB491" s="18"/>
      <c r="CC491" s="18"/>
      <c r="CD491" s="18"/>
      <c r="CE491" s="18"/>
      <c r="CF491" s="18"/>
      <c r="CG491" s="18"/>
      <c r="CH491" s="18"/>
      <c r="CI491" s="18"/>
      <c r="CJ491" s="18"/>
      <c r="CK491" s="18"/>
      <c r="CL491" s="18"/>
      <c r="CM491" s="18"/>
      <c r="CN491" s="18"/>
      <c r="CO491" s="18"/>
      <c r="CP491" s="18"/>
      <c r="CQ491" s="18"/>
      <c r="CR491" s="18"/>
      <c r="CS491" s="18"/>
      <c r="CT491" s="18"/>
      <c r="CU491" s="18"/>
      <c r="CV491" s="18"/>
      <c r="CW491" s="18"/>
      <c r="CX491" s="18"/>
      <c r="CY491" s="18"/>
      <c r="CZ491" s="18"/>
      <c r="DA491" s="18"/>
      <c r="DB491" s="18"/>
      <c r="DC491" s="18"/>
    </row>
    <row r="492" spans="4:107" x14ac:dyDescent="0.25">
      <c r="D492" s="19"/>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c r="AY492" s="18"/>
      <c r="AZ492" s="18"/>
      <c r="BA492" s="18"/>
      <c r="BB492" s="18"/>
      <c r="BC492" s="18"/>
      <c r="BD492" s="18"/>
      <c r="BE492" s="18"/>
      <c r="BF492" s="18"/>
      <c r="BG492" s="18"/>
      <c r="BH492" s="18"/>
      <c r="BI492" s="18"/>
      <c r="BJ492" s="18"/>
      <c r="BK492" s="18"/>
      <c r="BL492" s="18"/>
      <c r="BM492" s="18"/>
      <c r="BN492" s="18"/>
      <c r="BO492" s="18"/>
      <c r="BP492" s="18"/>
      <c r="BQ492" s="18"/>
      <c r="BR492" s="18"/>
      <c r="BS492" s="18"/>
      <c r="BT492" s="18"/>
      <c r="BU492" s="18"/>
      <c r="BV492" s="18"/>
      <c r="BW492" s="18"/>
      <c r="BX492" s="18"/>
      <c r="BY492" s="18"/>
      <c r="BZ492" s="18"/>
      <c r="CA492" s="18"/>
      <c r="CB492" s="18"/>
      <c r="CC492" s="18"/>
      <c r="CD492" s="18"/>
      <c r="CE492" s="18"/>
      <c r="CF492" s="18"/>
      <c r="CG492" s="18"/>
      <c r="CH492" s="18"/>
      <c r="CI492" s="18"/>
      <c r="CJ492" s="18"/>
      <c r="CK492" s="18"/>
      <c r="CL492" s="18"/>
      <c r="CM492" s="18"/>
      <c r="CN492" s="18"/>
      <c r="CO492" s="18"/>
      <c r="CP492" s="18"/>
      <c r="CQ492" s="18"/>
      <c r="CR492" s="18"/>
      <c r="CS492" s="18"/>
      <c r="CT492" s="18"/>
      <c r="CU492" s="18"/>
      <c r="CV492" s="18"/>
      <c r="CW492" s="18"/>
      <c r="CX492" s="18"/>
      <c r="CY492" s="18"/>
      <c r="CZ492" s="18"/>
      <c r="DA492" s="18"/>
      <c r="DB492" s="18"/>
      <c r="DC492" s="18"/>
    </row>
    <row r="493" spans="4:107" x14ac:dyDescent="0.25">
      <c r="D493" s="19"/>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8"/>
      <c r="BA493" s="18"/>
      <c r="BB493" s="18"/>
      <c r="BC493" s="18"/>
      <c r="BD493" s="18"/>
      <c r="BE493" s="18"/>
      <c r="BF493" s="18"/>
      <c r="BG493" s="18"/>
      <c r="BH493" s="18"/>
      <c r="BI493" s="18"/>
      <c r="BJ493" s="18"/>
      <c r="BK493" s="18"/>
      <c r="BL493" s="18"/>
      <c r="BM493" s="18"/>
      <c r="BN493" s="18"/>
      <c r="BO493" s="18"/>
      <c r="BP493" s="18"/>
      <c r="BQ493" s="18"/>
      <c r="BR493" s="18"/>
      <c r="BS493" s="18"/>
      <c r="BT493" s="18"/>
      <c r="BU493" s="18"/>
      <c r="BV493" s="18"/>
      <c r="BW493" s="18"/>
      <c r="BX493" s="18"/>
      <c r="BY493" s="18"/>
      <c r="BZ493" s="18"/>
      <c r="CA493" s="18"/>
      <c r="CB493" s="18"/>
      <c r="CC493" s="18"/>
      <c r="CD493" s="18"/>
      <c r="CE493" s="18"/>
      <c r="CF493" s="18"/>
      <c r="CG493" s="18"/>
      <c r="CH493" s="18"/>
      <c r="CI493" s="18"/>
      <c r="CJ493" s="18"/>
      <c r="CK493" s="18"/>
      <c r="CL493" s="18"/>
      <c r="CM493" s="18"/>
      <c r="CN493" s="18"/>
      <c r="CO493" s="18"/>
      <c r="CP493" s="18"/>
      <c r="CQ493" s="18"/>
      <c r="CR493" s="18"/>
      <c r="CS493" s="18"/>
      <c r="CT493" s="18"/>
      <c r="CU493" s="18"/>
      <c r="CV493" s="18"/>
      <c r="CW493" s="18"/>
      <c r="CX493" s="18"/>
      <c r="CY493" s="18"/>
      <c r="CZ493" s="18"/>
      <c r="DA493" s="18"/>
      <c r="DB493" s="18"/>
      <c r="DC493" s="18"/>
    </row>
    <row r="494" spans="4:107" x14ac:dyDescent="0.25">
      <c r="D494" s="19"/>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c r="BV494" s="18"/>
      <c r="BW494" s="18"/>
      <c r="BX494" s="18"/>
      <c r="BY494" s="18"/>
      <c r="BZ494" s="18"/>
      <c r="CA494" s="18"/>
      <c r="CB494" s="18"/>
      <c r="CC494" s="18"/>
      <c r="CD494" s="18"/>
      <c r="CE494" s="18"/>
      <c r="CF494" s="18"/>
      <c r="CG494" s="18"/>
      <c r="CH494" s="18"/>
      <c r="CI494" s="18"/>
      <c r="CJ494" s="18"/>
      <c r="CK494" s="18"/>
      <c r="CL494" s="18"/>
      <c r="CM494" s="18"/>
      <c r="CN494" s="18"/>
      <c r="CO494" s="18"/>
      <c r="CP494" s="18"/>
      <c r="CQ494" s="18"/>
      <c r="CR494" s="18"/>
      <c r="CS494" s="18"/>
      <c r="CT494" s="18"/>
      <c r="CU494" s="18"/>
      <c r="CV494" s="18"/>
      <c r="CW494" s="18"/>
      <c r="CX494" s="18"/>
      <c r="CY494" s="18"/>
      <c r="CZ494" s="18"/>
      <c r="DA494" s="18"/>
      <c r="DB494" s="18"/>
      <c r="DC494" s="18"/>
    </row>
    <row r="495" spans="4:107" x14ac:dyDescent="0.25">
      <c r="D495" s="19"/>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8"/>
      <c r="BA495" s="18"/>
      <c r="BB495" s="18"/>
      <c r="BC495" s="18"/>
      <c r="BD495" s="18"/>
      <c r="BE495" s="18"/>
      <c r="BF495" s="18"/>
      <c r="BG495" s="18"/>
      <c r="BH495" s="18"/>
      <c r="BI495" s="18"/>
      <c r="BJ495" s="18"/>
      <c r="BK495" s="18"/>
      <c r="BL495" s="18"/>
      <c r="BM495" s="18"/>
      <c r="BN495" s="18"/>
      <c r="BO495" s="18"/>
      <c r="BP495" s="18"/>
      <c r="BQ495" s="18"/>
      <c r="BR495" s="18"/>
      <c r="BS495" s="18"/>
      <c r="BT495" s="18"/>
      <c r="BU495" s="18"/>
      <c r="BV495" s="18"/>
      <c r="BW495" s="18"/>
      <c r="BX495" s="18"/>
      <c r="BY495" s="18"/>
      <c r="BZ495" s="18"/>
      <c r="CA495" s="18"/>
      <c r="CB495" s="18"/>
      <c r="CC495" s="18"/>
      <c r="CD495" s="18"/>
      <c r="CE495" s="18"/>
      <c r="CF495" s="18"/>
      <c r="CG495" s="18"/>
      <c r="CH495" s="18"/>
      <c r="CI495" s="18"/>
      <c r="CJ495" s="18"/>
      <c r="CK495" s="18"/>
      <c r="CL495" s="18"/>
      <c r="CM495" s="18"/>
      <c r="CN495" s="18"/>
      <c r="CO495" s="18"/>
      <c r="CP495" s="18"/>
      <c r="CQ495" s="18"/>
      <c r="CR495" s="18"/>
      <c r="CS495" s="18"/>
      <c r="CT495" s="18"/>
      <c r="CU495" s="18"/>
      <c r="CV495" s="18"/>
      <c r="CW495" s="18"/>
      <c r="CX495" s="18"/>
      <c r="CY495" s="18"/>
      <c r="CZ495" s="18"/>
      <c r="DA495" s="18"/>
      <c r="DB495" s="18"/>
      <c r="DC495" s="18"/>
    </row>
    <row r="496" spans="4:107" x14ac:dyDescent="0.25">
      <c r="D496" s="19"/>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c r="BV496" s="18"/>
      <c r="BW496" s="18"/>
      <c r="BX496" s="18"/>
      <c r="BY496" s="18"/>
      <c r="BZ496" s="18"/>
      <c r="CA496" s="18"/>
      <c r="CB496" s="18"/>
      <c r="CC496" s="18"/>
      <c r="CD496" s="18"/>
      <c r="CE496" s="18"/>
      <c r="CF496" s="18"/>
      <c r="CG496" s="18"/>
      <c r="CH496" s="18"/>
      <c r="CI496" s="18"/>
      <c r="CJ496" s="18"/>
      <c r="CK496" s="18"/>
      <c r="CL496" s="18"/>
      <c r="CM496" s="18"/>
      <c r="CN496" s="18"/>
      <c r="CO496" s="18"/>
      <c r="CP496" s="18"/>
      <c r="CQ496" s="18"/>
      <c r="CR496" s="18"/>
      <c r="CS496" s="18"/>
      <c r="CT496" s="18"/>
      <c r="CU496" s="18"/>
      <c r="CV496" s="18"/>
      <c r="CW496" s="18"/>
      <c r="CX496" s="18"/>
      <c r="CY496" s="18"/>
      <c r="CZ496" s="18"/>
      <c r="DA496" s="18"/>
      <c r="DB496" s="18"/>
      <c r="DC496" s="18"/>
    </row>
    <row r="497" spans="4:107" x14ac:dyDescent="0.25">
      <c r="D497" s="19"/>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c r="AW497" s="18"/>
      <c r="AX497" s="18"/>
      <c r="AY497" s="18"/>
      <c r="AZ497" s="18"/>
      <c r="BA497" s="18"/>
      <c r="BB497" s="18"/>
      <c r="BC497" s="18"/>
      <c r="BD497" s="18"/>
      <c r="BE497" s="18"/>
      <c r="BF497" s="18"/>
      <c r="BG497" s="18"/>
      <c r="BH497" s="18"/>
      <c r="BI497" s="18"/>
      <c r="BJ497" s="18"/>
      <c r="BK497" s="18"/>
      <c r="BL497" s="18"/>
      <c r="BM497" s="18"/>
      <c r="BN497" s="18"/>
      <c r="BO497" s="18"/>
      <c r="BP497" s="18"/>
      <c r="BQ497" s="18"/>
      <c r="BR497" s="18"/>
      <c r="BS497" s="18"/>
      <c r="BT497" s="18"/>
      <c r="BU497" s="18"/>
      <c r="BV497" s="18"/>
      <c r="BW497" s="18"/>
      <c r="BX497" s="18"/>
      <c r="BY497" s="18"/>
      <c r="BZ497" s="18"/>
      <c r="CA497" s="18"/>
      <c r="CB497" s="18"/>
      <c r="CC497" s="18"/>
      <c r="CD497" s="18"/>
      <c r="CE497" s="18"/>
      <c r="CF497" s="18"/>
      <c r="CG497" s="18"/>
      <c r="CH497" s="18"/>
      <c r="CI497" s="18"/>
      <c r="CJ497" s="18"/>
      <c r="CK497" s="18"/>
      <c r="CL497" s="18"/>
      <c r="CM497" s="18"/>
      <c r="CN497" s="18"/>
      <c r="CO497" s="18"/>
      <c r="CP497" s="18"/>
      <c r="CQ497" s="18"/>
      <c r="CR497" s="18"/>
      <c r="CS497" s="18"/>
      <c r="CT497" s="18"/>
      <c r="CU497" s="18"/>
      <c r="CV497" s="18"/>
      <c r="CW497" s="18"/>
      <c r="CX497" s="18"/>
      <c r="CY497" s="18"/>
      <c r="CZ497" s="18"/>
      <c r="DA497" s="18"/>
      <c r="DB497" s="18"/>
      <c r="DC497" s="18"/>
    </row>
    <row r="498" spans="4:107" x14ac:dyDescent="0.25">
      <c r="D498" s="19"/>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c r="DB498" s="18"/>
      <c r="DC498" s="18"/>
    </row>
    <row r="499" spans="4:107" x14ac:dyDescent="0.25">
      <c r="D499" s="19"/>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c r="BV499" s="18"/>
      <c r="BW499" s="18"/>
      <c r="BX499" s="18"/>
      <c r="BY499" s="18"/>
      <c r="BZ499" s="18"/>
      <c r="CA499" s="18"/>
      <c r="CB499" s="18"/>
      <c r="CC499" s="18"/>
      <c r="CD499" s="18"/>
      <c r="CE499" s="18"/>
      <c r="CF499" s="18"/>
      <c r="CG499" s="18"/>
      <c r="CH499" s="18"/>
      <c r="CI499" s="18"/>
      <c r="CJ499" s="18"/>
      <c r="CK499" s="18"/>
      <c r="CL499" s="18"/>
      <c r="CM499" s="18"/>
      <c r="CN499" s="18"/>
      <c r="CO499" s="18"/>
      <c r="CP499" s="18"/>
      <c r="CQ499" s="18"/>
      <c r="CR499" s="18"/>
      <c r="CS499" s="18"/>
      <c r="CT499" s="18"/>
      <c r="CU499" s="18"/>
      <c r="CV499" s="18"/>
      <c r="CW499" s="18"/>
      <c r="CX499" s="18"/>
      <c r="CY499" s="18"/>
      <c r="CZ499" s="18"/>
      <c r="DA499" s="18"/>
      <c r="DB499" s="18"/>
      <c r="DC499" s="18"/>
    </row>
    <row r="500" spans="4:107" x14ac:dyDescent="0.25">
      <c r="D500" s="19"/>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8"/>
      <c r="BA500" s="18"/>
      <c r="BB500" s="18"/>
      <c r="BC500" s="18"/>
      <c r="BD500" s="18"/>
      <c r="BE500" s="18"/>
      <c r="BF500" s="18"/>
      <c r="BG500" s="18"/>
      <c r="BH500" s="18"/>
      <c r="BI500" s="18"/>
      <c r="BJ500" s="18"/>
      <c r="BK500" s="18"/>
      <c r="BL500" s="18"/>
      <c r="BM500" s="18"/>
      <c r="BN500" s="18"/>
      <c r="BO500" s="18"/>
      <c r="BP500" s="18"/>
      <c r="BQ500" s="18"/>
      <c r="BR500" s="18"/>
      <c r="BS500" s="18"/>
      <c r="BT500" s="18"/>
      <c r="BU500" s="18"/>
      <c r="BV500" s="18"/>
      <c r="BW500" s="18"/>
      <c r="BX500" s="18"/>
      <c r="BY500" s="18"/>
      <c r="BZ500" s="18"/>
      <c r="CA500" s="18"/>
      <c r="CB500" s="18"/>
      <c r="CC500" s="18"/>
      <c r="CD500" s="18"/>
      <c r="CE500" s="18"/>
      <c r="CF500" s="18"/>
      <c r="CG500" s="18"/>
      <c r="CH500" s="18"/>
      <c r="CI500" s="18"/>
      <c r="CJ500" s="18"/>
      <c r="CK500" s="18"/>
      <c r="CL500" s="18"/>
      <c r="CM500" s="18"/>
      <c r="CN500" s="18"/>
      <c r="CO500" s="18"/>
      <c r="CP500" s="18"/>
      <c r="CQ500" s="18"/>
      <c r="CR500" s="18"/>
      <c r="CS500" s="18"/>
      <c r="CT500" s="18"/>
      <c r="CU500" s="18"/>
      <c r="CV500" s="18"/>
      <c r="CW500" s="18"/>
      <c r="CX500" s="18"/>
      <c r="CY500" s="18"/>
      <c r="CZ500" s="18"/>
      <c r="DA500" s="18"/>
      <c r="DB500" s="18"/>
      <c r="DC500" s="18"/>
    </row>
    <row r="501" spans="4:107" x14ac:dyDescent="0.25">
      <c r="D501" s="19"/>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c r="BA501" s="18"/>
      <c r="BB501" s="18"/>
      <c r="BC501" s="18"/>
      <c r="BD501" s="18"/>
      <c r="BE501" s="18"/>
      <c r="BF501" s="18"/>
      <c r="BG501" s="18"/>
      <c r="BH501" s="18"/>
      <c r="BI501" s="18"/>
      <c r="BJ501" s="18"/>
      <c r="BK501" s="18"/>
      <c r="BL501" s="18"/>
      <c r="BM501" s="18"/>
      <c r="BN501" s="18"/>
      <c r="BO501" s="18"/>
      <c r="BP501" s="18"/>
      <c r="BQ501" s="18"/>
      <c r="BR501" s="18"/>
      <c r="BS501" s="18"/>
      <c r="BT501" s="18"/>
      <c r="BU501" s="18"/>
      <c r="BV501" s="18"/>
      <c r="BW501" s="18"/>
      <c r="BX501" s="18"/>
      <c r="BY501" s="18"/>
      <c r="BZ501" s="18"/>
      <c r="CA501" s="18"/>
      <c r="CB501" s="18"/>
      <c r="CC501" s="18"/>
      <c r="CD501" s="18"/>
      <c r="CE501" s="18"/>
      <c r="CF501" s="18"/>
      <c r="CG501" s="18"/>
      <c r="CH501" s="18"/>
      <c r="CI501" s="18"/>
      <c r="CJ501" s="18"/>
      <c r="CK501" s="18"/>
      <c r="CL501" s="18"/>
      <c r="CM501" s="18"/>
      <c r="CN501" s="18"/>
      <c r="CO501" s="18"/>
      <c r="CP501" s="18"/>
      <c r="CQ501" s="18"/>
      <c r="CR501" s="18"/>
      <c r="CS501" s="18"/>
      <c r="CT501" s="18"/>
      <c r="CU501" s="18"/>
      <c r="CV501" s="18"/>
      <c r="CW501" s="18"/>
      <c r="CX501" s="18"/>
      <c r="CY501" s="18"/>
      <c r="CZ501" s="18"/>
      <c r="DA501" s="18"/>
      <c r="DB501" s="18"/>
      <c r="DC501" s="18"/>
    </row>
    <row r="502" spans="4:107" x14ac:dyDescent="0.25">
      <c r="D502" s="19"/>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c r="AY502" s="18"/>
      <c r="AZ502" s="18"/>
      <c r="BA502" s="18"/>
      <c r="BB502" s="18"/>
      <c r="BC502" s="18"/>
      <c r="BD502" s="18"/>
      <c r="BE502" s="18"/>
      <c r="BF502" s="18"/>
      <c r="BG502" s="18"/>
      <c r="BH502" s="18"/>
      <c r="BI502" s="18"/>
      <c r="BJ502" s="18"/>
      <c r="BK502" s="18"/>
      <c r="BL502" s="18"/>
      <c r="BM502" s="18"/>
      <c r="BN502" s="18"/>
      <c r="BO502" s="18"/>
      <c r="BP502" s="18"/>
      <c r="BQ502" s="18"/>
      <c r="BR502" s="18"/>
      <c r="BS502" s="18"/>
      <c r="BT502" s="18"/>
      <c r="BU502" s="18"/>
      <c r="BV502" s="18"/>
      <c r="BW502" s="18"/>
      <c r="BX502" s="18"/>
      <c r="BY502" s="18"/>
      <c r="BZ502" s="18"/>
      <c r="CA502" s="18"/>
      <c r="CB502" s="18"/>
      <c r="CC502" s="18"/>
      <c r="CD502" s="18"/>
      <c r="CE502" s="18"/>
      <c r="CF502" s="18"/>
      <c r="CG502" s="18"/>
      <c r="CH502" s="18"/>
      <c r="CI502" s="18"/>
      <c r="CJ502" s="18"/>
      <c r="CK502" s="18"/>
      <c r="CL502" s="18"/>
      <c r="CM502" s="18"/>
      <c r="CN502" s="18"/>
      <c r="CO502" s="18"/>
      <c r="CP502" s="18"/>
      <c r="CQ502" s="18"/>
      <c r="CR502" s="18"/>
      <c r="CS502" s="18"/>
      <c r="CT502" s="18"/>
      <c r="CU502" s="18"/>
      <c r="CV502" s="18"/>
      <c r="CW502" s="18"/>
      <c r="CX502" s="18"/>
      <c r="CY502" s="18"/>
      <c r="CZ502" s="18"/>
      <c r="DA502" s="18"/>
      <c r="DB502" s="18"/>
      <c r="DC502" s="18"/>
    </row>
    <row r="503" spans="4:107" x14ac:dyDescent="0.25">
      <c r="D503" s="19"/>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c r="BB503" s="18"/>
      <c r="BC503" s="18"/>
      <c r="BD503" s="18"/>
      <c r="BE503" s="18"/>
      <c r="BF503" s="18"/>
      <c r="BG503" s="18"/>
      <c r="BH503" s="18"/>
      <c r="BI503" s="18"/>
      <c r="BJ503" s="18"/>
      <c r="BK503" s="18"/>
      <c r="BL503" s="18"/>
      <c r="BM503" s="18"/>
      <c r="BN503" s="18"/>
      <c r="BO503" s="18"/>
      <c r="BP503" s="18"/>
      <c r="BQ503" s="18"/>
      <c r="BR503" s="18"/>
      <c r="BS503" s="18"/>
      <c r="BT503" s="18"/>
      <c r="BU503" s="18"/>
      <c r="BV503" s="18"/>
      <c r="BW503" s="18"/>
      <c r="BX503" s="18"/>
      <c r="BY503" s="18"/>
      <c r="BZ503" s="18"/>
      <c r="CA503" s="18"/>
      <c r="CB503" s="18"/>
      <c r="CC503" s="18"/>
      <c r="CD503" s="18"/>
      <c r="CE503" s="18"/>
      <c r="CF503" s="18"/>
      <c r="CG503" s="18"/>
      <c r="CH503" s="18"/>
      <c r="CI503" s="18"/>
      <c r="CJ503" s="18"/>
      <c r="CK503" s="18"/>
      <c r="CL503" s="18"/>
      <c r="CM503" s="18"/>
      <c r="CN503" s="18"/>
      <c r="CO503" s="18"/>
      <c r="CP503" s="18"/>
      <c r="CQ503" s="18"/>
      <c r="CR503" s="18"/>
      <c r="CS503" s="18"/>
      <c r="CT503" s="18"/>
      <c r="CU503" s="18"/>
      <c r="CV503" s="18"/>
      <c r="CW503" s="18"/>
      <c r="CX503" s="18"/>
      <c r="CY503" s="18"/>
      <c r="CZ503" s="18"/>
      <c r="DA503" s="18"/>
      <c r="DB503" s="18"/>
      <c r="DC503" s="18"/>
    </row>
    <row r="504" spans="4:107" x14ac:dyDescent="0.25">
      <c r="D504" s="19"/>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c r="BV504" s="18"/>
      <c r="BW504" s="18"/>
      <c r="BX504" s="18"/>
      <c r="BY504" s="18"/>
      <c r="BZ504" s="18"/>
      <c r="CA504" s="18"/>
      <c r="CB504" s="18"/>
      <c r="CC504" s="18"/>
      <c r="CD504" s="18"/>
      <c r="CE504" s="18"/>
      <c r="CF504" s="18"/>
      <c r="CG504" s="18"/>
      <c r="CH504" s="18"/>
      <c r="CI504" s="18"/>
      <c r="CJ504" s="18"/>
      <c r="CK504" s="18"/>
      <c r="CL504" s="18"/>
      <c r="CM504" s="18"/>
      <c r="CN504" s="18"/>
      <c r="CO504" s="18"/>
      <c r="CP504" s="18"/>
      <c r="CQ504" s="18"/>
      <c r="CR504" s="18"/>
      <c r="CS504" s="18"/>
      <c r="CT504" s="18"/>
      <c r="CU504" s="18"/>
      <c r="CV504" s="18"/>
      <c r="CW504" s="18"/>
      <c r="CX504" s="18"/>
      <c r="CY504" s="18"/>
      <c r="CZ504" s="18"/>
      <c r="DA504" s="18"/>
      <c r="DB504" s="18"/>
      <c r="DC504" s="18"/>
    </row>
    <row r="505" spans="4:107" x14ac:dyDescent="0.25">
      <c r="D505" s="19"/>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c r="BV505" s="18"/>
      <c r="BW505" s="18"/>
      <c r="BX505" s="18"/>
      <c r="BY505" s="18"/>
      <c r="BZ505" s="18"/>
      <c r="CA505" s="18"/>
      <c r="CB505" s="18"/>
      <c r="CC505" s="18"/>
      <c r="CD505" s="18"/>
      <c r="CE505" s="18"/>
      <c r="CF505" s="18"/>
      <c r="CG505" s="18"/>
      <c r="CH505" s="18"/>
      <c r="CI505" s="18"/>
      <c r="CJ505" s="18"/>
      <c r="CK505" s="18"/>
      <c r="CL505" s="18"/>
      <c r="CM505" s="18"/>
      <c r="CN505" s="18"/>
      <c r="CO505" s="18"/>
      <c r="CP505" s="18"/>
      <c r="CQ505" s="18"/>
      <c r="CR505" s="18"/>
      <c r="CS505" s="18"/>
      <c r="CT505" s="18"/>
      <c r="CU505" s="18"/>
      <c r="CV505" s="18"/>
      <c r="CW505" s="18"/>
      <c r="CX505" s="18"/>
      <c r="CY505" s="18"/>
      <c r="CZ505" s="18"/>
      <c r="DA505" s="18"/>
      <c r="DB505" s="18"/>
      <c r="DC505" s="18"/>
    </row>
    <row r="506" spans="4:107" x14ac:dyDescent="0.25">
      <c r="D506" s="19"/>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c r="BA506" s="18"/>
      <c r="BB506" s="18"/>
      <c r="BC506" s="18"/>
      <c r="BD506" s="18"/>
      <c r="BE506" s="18"/>
      <c r="BF506" s="18"/>
      <c r="BG506" s="18"/>
      <c r="BH506" s="18"/>
      <c r="BI506" s="18"/>
      <c r="BJ506" s="18"/>
      <c r="BK506" s="18"/>
      <c r="BL506" s="18"/>
      <c r="BM506" s="18"/>
      <c r="BN506" s="18"/>
      <c r="BO506" s="18"/>
      <c r="BP506" s="18"/>
      <c r="BQ506" s="18"/>
      <c r="BR506" s="18"/>
      <c r="BS506" s="18"/>
      <c r="BT506" s="18"/>
      <c r="BU506" s="18"/>
      <c r="BV506" s="18"/>
      <c r="BW506" s="18"/>
      <c r="BX506" s="18"/>
      <c r="BY506" s="18"/>
      <c r="BZ506" s="18"/>
      <c r="CA506" s="18"/>
      <c r="CB506" s="18"/>
      <c r="CC506" s="18"/>
      <c r="CD506" s="18"/>
      <c r="CE506" s="18"/>
      <c r="CF506" s="18"/>
      <c r="CG506" s="18"/>
      <c r="CH506" s="18"/>
      <c r="CI506" s="18"/>
      <c r="CJ506" s="18"/>
      <c r="CK506" s="18"/>
      <c r="CL506" s="18"/>
      <c r="CM506" s="18"/>
      <c r="CN506" s="18"/>
      <c r="CO506" s="18"/>
      <c r="CP506" s="18"/>
      <c r="CQ506" s="18"/>
      <c r="CR506" s="18"/>
      <c r="CS506" s="18"/>
      <c r="CT506" s="18"/>
      <c r="CU506" s="18"/>
      <c r="CV506" s="18"/>
      <c r="CW506" s="18"/>
      <c r="CX506" s="18"/>
      <c r="CY506" s="18"/>
      <c r="CZ506" s="18"/>
      <c r="DA506" s="18"/>
      <c r="DB506" s="18"/>
      <c r="DC506" s="18"/>
    </row>
    <row r="507" spans="4:107" x14ac:dyDescent="0.25">
      <c r="D507" s="19"/>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c r="BA507" s="18"/>
      <c r="BB507" s="18"/>
      <c r="BC507" s="18"/>
      <c r="BD507" s="18"/>
      <c r="BE507" s="18"/>
      <c r="BF507" s="18"/>
      <c r="BG507" s="18"/>
      <c r="BH507" s="18"/>
      <c r="BI507" s="18"/>
      <c r="BJ507" s="18"/>
      <c r="BK507" s="18"/>
      <c r="BL507" s="18"/>
      <c r="BM507" s="18"/>
      <c r="BN507" s="18"/>
      <c r="BO507" s="18"/>
      <c r="BP507" s="18"/>
      <c r="BQ507" s="18"/>
      <c r="BR507" s="18"/>
      <c r="BS507" s="18"/>
      <c r="BT507" s="18"/>
      <c r="BU507" s="18"/>
      <c r="BV507" s="18"/>
      <c r="BW507" s="18"/>
      <c r="BX507" s="18"/>
      <c r="BY507" s="18"/>
      <c r="BZ507" s="18"/>
      <c r="CA507" s="18"/>
      <c r="CB507" s="18"/>
      <c r="CC507" s="18"/>
      <c r="CD507" s="18"/>
      <c r="CE507" s="18"/>
      <c r="CF507" s="18"/>
      <c r="CG507" s="18"/>
      <c r="CH507" s="18"/>
      <c r="CI507" s="18"/>
      <c r="CJ507" s="18"/>
      <c r="CK507" s="18"/>
      <c r="CL507" s="18"/>
      <c r="CM507" s="18"/>
      <c r="CN507" s="18"/>
      <c r="CO507" s="18"/>
      <c r="CP507" s="18"/>
      <c r="CQ507" s="18"/>
      <c r="CR507" s="18"/>
      <c r="CS507" s="18"/>
      <c r="CT507" s="18"/>
      <c r="CU507" s="18"/>
      <c r="CV507" s="18"/>
      <c r="CW507" s="18"/>
      <c r="CX507" s="18"/>
      <c r="CY507" s="18"/>
      <c r="CZ507" s="18"/>
      <c r="DA507" s="18"/>
      <c r="DB507" s="18"/>
      <c r="DC507" s="18"/>
    </row>
    <row r="508" spans="4:107" x14ac:dyDescent="0.25">
      <c r="D508" s="19"/>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c r="BA508" s="18"/>
      <c r="BB508" s="18"/>
      <c r="BC508" s="18"/>
      <c r="BD508" s="18"/>
      <c r="BE508" s="18"/>
      <c r="BF508" s="18"/>
      <c r="BG508" s="18"/>
      <c r="BH508" s="18"/>
      <c r="BI508" s="18"/>
      <c r="BJ508" s="18"/>
      <c r="BK508" s="18"/>
      <c r="BL508" s="18"/>
      <c r="BM508" s="18"/>
      <c r="BN508" s="18"/>
      <c r="BO508" s="18"/>
      <c r="BP508" s="18"/>
      <c r="BQ508" s="18"/>
      <c r="BR508" s="18"/>
      <c r="BS508" s="18"/>
      <c r="BT508" s="18"/>
      <c r="BU508" s="18"/>
      <c r="BV508" s="18"/>
      <c r="BW508" s="18"/>
      <c r="BX508" s="18"/>
      <c r="BY508" s="18"/>
      <c r="BZ508" s="18"/>
      <c r="CA508" s="18"/>
      <c r="CB508" s="18"/>
      <c r="CC508" s="18"/>
      <c r="CD508" s="18"/>
      <c r="CE508" s="18"/>
      <c r="CF508" s="18"/>
      <c r="CG508" s="18"/>
      <c r="CH508" s="18"/>
      <c r="CI508" s="18"/>
      <c r="CJ508" s="18"/>
      <c r="CK508" s="18"/>
      <c r="CL508" s="18"/>
      <c r="CM508" s="18"/>
      <c r="CN508" s="18"/>
      <c r="CO508" s="18"/>
      <c r="CP508" s="18"/>
      <c r="CQ508" s="18"/>
      <c r="CR508" s="18"/>
      <c r="CS508" s="18"/>
      <c r="CT508" s="18"/>
      <c r="CU508" s="18"/>
      <c r="CV508" s="18"/>
      <c r="CW508" s="18"/>
      <c r="CX508" s="18"/>
      <c r="CY508" s="18"/>
      <c r="CZ508" s="18"/>
      <c r="DA508" s="18"/>
      <c r="DB508" s="18"/>
      <c r="DC508" s="18"/>
    </row>
    <row r="509" spans="4:107" x14ac:dyDescent="0.25">
      <c r="D509" s="19"/>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8"/>
      <c r="BA509" s="18"/>
      <c r="BB509" s="18"/>
      <c r="BC509" s="18"/>
      <c r="BD509" s="18"/>
      <c r="BE509" s="18"/>
      <c r="BF509" s="18"/>
      <c r="BG509" s="18"/>
      <c r="BH509" s="18"/>
      <c r="BI509" s="18"/>
      <c r="BJ509" s="18"/>
      <c r="BK509" s="18"/>
      <c r="BL509" s="18"/>
      <c r="BM509" s="18"/>
      <c r="BN509" s="18"/>
      <c r="BO509" s="18"/>
      <c r="BP509" s="18"/>
      <c r="BQ509" s="18"/>
      <c r="BR509" s="18"/>
      <c r="BS509" s="18"/>
      <c r="BT509" s="18"/>
      <c r="BU509" s="18"/>
      <c r="BV509" s="18"/>
      <c r="BW509" s="18"/>
      <c r="BX509" s="18"/>
      <c r="BY509" s="18"/>
      <c r="BZ509" s="18"/>
      <c r="CA509" s="18"/>
      <c r="CB509" s="18"/>
      <c r="CC509" s="18"/>
      <c r="CD509" s="18"/>
      <c r="CE509" s="18"/>
      <c r="CF509" s="18"/>
      <c r="CG509" s="18"/>
      <c r="CH509" s="18"/>
      <c r="CI509" s="18"/>
      <c r="CJ509" s="18"/>
      <c r="CK509" s="18"/>
      <c r="CL509" s="18"/>
      <c r="CM509" s="18"/>
      <c r="CN509" s="18"/>
      <c r="CO509" s="18"/>
      <c r="CP509" s="18"/>
      <c r="CQ509" s="18"/>
      <c r="CR509" s="18"/>
      <c r="CS509" s="18"/>
      <c r="CT509" s="18"/>
      <c r="CU509" s="18"/>
      <c r="CV509" s="18"/>
      <c r="CW509" s="18"/>
      <c r="CX509" s="18"/>
      <c r="CY509" s="18"/>
      <c r="CZ509" s="18"/>
      <c r="DA509" s="18"/>
      <c r="DB509" s="18"/>
      <c r="DC509" s="18"/>
    </row>
    <row r="510" spans="4:107" x14ac:dyDescent="0.25">
      <c r="D510" s="19"/>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c r="AW510" s="18"/>
      <c r="AX510" s="18"/>
      <c r="AY510" s="18"/>
      <c r="AZ510" s="18"/>
      <c r="BA510" s="18"/>
      <c r="BB510" s="18"/>
      <c r="BC510" s="18"/>
      <c r="BD510" s="18"/>
      <c r="BE510" s="18"/>
      <c r="BF510" s="18"/>
      <c r="BG510" s="18"/>
      <c r="BH510" s="18"/>
      <c r="BI510" s="18"/>
      <c r="BJ510" s="18"/>
      <c r="BK510" s="18"/>
      <c r="BL510" s="18"/>
      <c r="BM510" s="18"/>
      <c r="BN510" s="18"/>
      <c r="BO510" s="18"/>
      <c r="BP510" s="18"/>
      <c r="BQ510" s="18"/>
      <c r="BR510" s="18"/>
      <c r="BS510" s="18"/>
      <c r="BT510" s="18"/>
      <c r="BU510" s="18"/>
      <c r="BV510" s="18"/>
      <c r="BW510" s="18"/>
      <c r="BX510" s="18"/>
      <c r="BY510" s="18"/>
      <c r="BZ510" s="18"/>
      <c r="CA510" s="18"/>
      <c r="CB510" s="18"/>
      <c r="CC510" s="18"/>
      <c r="CD510" s="18"/>
      <c r="CE510" s="18"/>
      <c r="CF510" s="18"/>
      <c r="CG510" s="18"/>
      <c r="CH510" s="18"/>
      <c r="CI510" s="18"/>
      <c r="CJ510" s="18"/>
      <c r="CK510" s="18"/>
      <c r="CL510" s="18"/>
      <c r="CM510" s="18"/>
      <c r="CN510" s="18"/>
      <c r="CO510" s="18"/>
      <c r="CP510" s="18"/>
      <c r="CQ510" s="18"/>
      <c r="CR510" s="18"/>
      <c r="CS510" s="18"/>
      <c r="CT510" s="18"/>
      <c r="CU510" s="18"/>
      <c r="CV510" s="18"/>
      <c r="CW510" s="18"/>
      <c r="CX510" s="18"/>
      <c r="CY510" s="18"/>
      <c r="CZ510" s="18"/>
      <c r="DA510" s="18"/>
      <c r="DB510" s="18"/>
      <c r="DC510" s="18"/>
    </row>
    <row r="511" spans="4:107" x14ac:dyDescent="0.25">
      <c r="D511" s="19"/>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c r="AW511" s="18"/>
      <c r="AX511" s="18"/>
      <c r="AY511" s="18"/>
      <c r="AZ511" s="18"/>
      <c r="BA511" s="18"/>
      <c r="BB511" s="18"/>
      <c r="BC511" s="18"/>
      <c r="BD511" s="18"/>
      <c r="BE511" s="18"/>
      <c r="BF511" s="18"/>
      <c r="BG511" s="18"/>
      <c r="BH511" s="18"/>
      <c r="BI511" s="18"/>
      <c r="BJ511" s="18"/>
      <c r="BK511" s="18"/>
      <c r="BL511" s="18"/>
      <c r="BM511" s="18"/>
      <c r="BN511" s="18"/>
      <c r="BO511" s="18"/>
      <c r="BP511" s="18"/>
      <c r="BQ511" s="18"/>
      <c r="BR511" s="18"/>
      <c r="BS511" s="18"/>
      <c r="BT511" s="18"/>
      <c r="BU511" s="18"/>
      <c r="BV511" s="18"/>
      <c r="BW511" s="18"/>
      <c r="BX511" s="18"/>
      <c r="BY511" s="18"/>
      <c r="BZ511" s="18"/>
      <c r="CA511" s="18"/>
      <c r="CB511" s="18"/>
      <c r="CC511" s="18"/>
      <c r="CD511" s="18"/>
      <c r="CE511" s="18"/>
      <c r="CF511" s="18"/>
      <c r="CG511" s="18"/>
      <c r="CH511" s="18"/>
      <c r="CI511" s="18"/>
      <c r="CJ511" s="18"/>
      <c r="CK511" s="18"/>
      <c r="CL511" s="18"/>
      <c r="CM511" s="18"/>
      <c r="CN511" s="18"/>
      <c r="CO511" s="18"/>
      <c r="CP511" s="18"/>
      <c r="CQ511" s="18"/>
      <c r="CR511" s="18"/>
      <c r="CS511" s="18"/>
      <c r="CT511" s="18"/>
      <c r="CU511" s="18"/>
      <c r="CV511" s="18"/>
      <c r="CW511" s="18"/>
      <c r="CX511" s="18"/>
      <c r="CY511" s="18"/>
      <c r="CZ511" s="18"/>
      <c r="DA511" s="18"/>
      <c r="DB511" s="18"/>
      <c r="DC511" s="18"/>
    </row>
    <row r="512" spans="4:107" x14ac:dyDescent="0.25">
      <c r="D512" s="19"/>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c r="BA512" s="18"/>
      <c r="BB512" s="18"/>
      <c r="BC512" s="18"/>
      <c r="BD512" s="18"/>
      <c r="BE512" s="18"/>
      <c r="BF512" s="18"/>
      <c r="BG512" s="18"/>
      <c r="BH512" s="18"/>
      <c r="BI512" s="18"/>
      <c r="BJ512" s="18"/>
      <c r="BK512" s="18"/>
      <c r="BL512" s="18"/>
      <c r="BM512" s="18"/>
      <c r="BN512" s="18"/>
      <c r="BO512" s="18"/>
      <c r="BP512" s="18"/>
      <c r="BQ512" s="18"/>
      <c r="BR512" s="18"/>
      <c r="BS512" s="18"/>
      <c r="BT512" s="18"/>
      <c r="BU512" s="18"/>
      <c r="BV512" s="18"/>
      <c r="BW512" s="18"/>
      <c r="BX512" s="18"/>
      <c r="BY512" s="18"/>
      <c r="BZ512" s="18"/>
      <c r="CA512" s="18"/>
      <c r="CB512" s="18"/>
      <c r="CC512" s="18"/>
      <c r="CD512" s="18"/>
      <c r="CE512" s="18"/>
      <c r="CF512" s="18"/>
      <c r="CG512" s="18"/>
      <c r="CH512" s="18"/>
      <c r="CI512" s="18"/>
      <c r="CJ512" s="18"/>
      <c r="CK512" s="18"/>
      <c r="CL512" s="18"/>
      <c r="CM512" s="18"/>
      <c r="CN512" s="18"/>
      <c r="CO512" s="18"/>
      <c r="CP512" s="18"/>
      <c r="CQ512" s="18"/>
      <c r="CR512" s="18"/>
      <c r="CS512" s="18"/>
      <c r="CT512" s="18"/>
      <c r="CU512" s="18"/>
      <c r="CV512" s="18"/>
      <c r="CW512" s="18"/>
      <c r="CX512" s="18"/>
      <c r="CY512" s="18"/>
      <c r="CZ512" s="18"/>
      <c r="DA512" s="18"/>
      <c r="DB512" s="18"/>
      <c r="DC512" s="18"/>
    </row>
    <row r="513" spans="4:107" x14ac:dyDescent="0.25">
      <c r="D513" s="19"/>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c r="AY513" s="18"/>
      <c r="AZ513" s="18"/>
      <c r="BA513" s="18"/>
      <c r="BB513" s="18"/>
      <c r="BC513" s="18"/>
      <c r="BD513" s="18"/>
      <c r="BE513" s="18"/>
      <c r="BF513" s="18"/>
      <c r="BG513" s="18"/>
      <c r="BH513" s="18"/>
      <c r="BI513" s="18"/>
      <c r="BJ513" s="18"/>
      <c r="BK513" s="18"/>
      <c r="BL513" s="18"/>
      <c r="BM513" s="18"/>
      <c r="BN513" s="18"/>
      <c r="BO513" s="18"/>
      <c r="BP513" s="18"/>
      <c r="BQ513" s="18"/>
      <c r="BR513" s="18"/>
      <c r="BS513" s="18"/>
      <c r="BT513" s="18"/>
      <c r="BU513" s="18"/>
      <c r="BV513" s="18"/>
      <c r="BW513" s="18"/>
      <c r="BX513" s="18"/>
      <c r="BY513" s="18"/>
      <c r="BZ513" s="18"/>
      <c r="CA513" s="18"/>
      <c r="CB513" s="18"/>
      <c r="CC513" s="18"/>
      <c r="CD513" s="18"/>
      <c r="CE513" s="18"/>
      <c r="CF513" s="18"/>
      <c r="CG513" s="18"/>
      <c r="CH513" s="18"/>
      <c r="CI513" s="18"/>
      <c r="CJ513" s="18"/>
      <c r="CK513" s="18"/>
      <c r="CL513" s="18"/>
      <c r="CM513" s="18"/>
      <c r="CN513" s="18"/>
      <c r="CO513" s="18"/>
      <c r="CP513" s="18"/>
      <c r="CQ513" s="18"/>
      <c r="CR513" s="18"/>
      <c r="CS513" s="18"/>
      <c r="CT513" s="18"/>
      <c r="CU513" s="18"/>
      <c r="CV513" s="18"/>
      <c r="CW513" s="18"/>
      <c r="CX513" s="18"/>
      <c r="CY513" s="18"/>
      <c r="CZ513" s="18"/>
      <c r="DA513" s="18"/>
      <c r="DB513" s="18"/>
      <c r="DC513" s="18"/>
    </row>
    <row r="514" spans="4:107" x14ac:dyDescent="0.25">
      <c r="D514" s="19"/>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c r="AW514" s="18"/>
      <c r="AX514" s="18"/>
      <c r="AY514" s="18"/>
      <c r="AZ514" s="18"/>
      <c r="BA514" s="18"/>
      <c r="BB514" s="18"/>
      <c r="BC514" s="18"/>
      <c r="BD514" s="18"/>
      <c r="BE514" s="18"/>
      <c r="BF514" s="18"/>
      <c r="BG514" s="18"/>
      <c r="BH514" s="18"/>
      <c r="BI514" s="18"/>
      <c r="BJ514" s="18"/>
      <c r="BK514" s="18"/>
      <c r="BL514" s="18"/>
      <c r="BM514" s="18"/>
      <c r="BN514" s="18"/>
      <c r="BO514" s="18"/>
      <c r="BP514" s="18"/>
      <c r="BQ514" s="18"/>
      <c r="BR514" s="18"/>
      <c r="BS514" s="18"/>
      <c r="BT514" s="18"/>
      <c r="BU514" s="18"/>
      <c r="BV514" s="18"/>
      <c r="BW514" s="18"/>
      <c r="BX514" s="18"/>
      <c r="BY514" s="18"/>
      <c r="BZ514" s="18"/>
      <c r="CA514" s="18"/>
      <c r="CB514" s="18"/>
      <c r="CC514" s="18"/>
      <c r="CD514" s="18"/>
      <c r="CE514" s="18"/>
      <c r="CF514" s="18"/>
      <c r="CG514" s="18"/>
      <c r="CH514" s="18"/>
      <c r="CI514" s="18"/>
      <c r="CJ514" s="18"/>
      <c r="CK514" s="18"/>
      <c r="CL514" s="18"/>
      <c r="CM514" s="18"/>
      <c r="CN514" s="18"/>
      <c r="CO514" s="18"/>
      <c r="CP514" s="18"/>
      <c r="CQ514" s="18"/>
      <c r="CR514" s="18"/>
      <c r="CS514" s="18"/>
      <c r="CT514" s="18"/>
      <c r="CU514" s="18"/>
      <c r="CV514" s="18"/>
      <c r="CW514" s="18"/>
      <c r="CX514" s="18"/>
      <c r="CY514" s="18"/>
      <c r="CZ514" s="18"/>
      <c r="DA514" s="18"/>
      <c r="DB514" s="18"/>
      <c r="DC514" s="18"/>
    </row>
    <row r="515" spans="4:107" x14ac:dyDescent="0.25">
      <c r="D515" s="19"/>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c r="AM515" s="18"/>
      <c r="AN515" s="18"/>
      <c r="AO515" s="18"/>
      <c r="AP515" s="18"/>
      <c r="AQ515" s="18"/>
      <c r="AR515" s="18"/>
      <c r="AS515" s="18"/>
      <c r="AT515" s="18"/>
      <c r="AU515" s="18"/>
      <c r="AV515" s="18"/>
      <c r="AW515" s="18"/>
      <c r="AX515" s="18"/>
      <c r="AY515" s="18"/>
      <c r="AZ515" s="18"/>
      <c r="BA515" s="18"/>
      <c r="BB515" s="18"/>
      <c r="BC515" s="18"/>
      <c r="BD515" s="18"/>
      <c r="BE515" s="18"/>
      <c r="BF515" s="18"/>
      <c r="BG515" s="18"/>
      <c r="BH515" s="18"/>
      <c r="BI515" s="18"/>
      <c r="BJ515" s="18"/>
      <c r="BK515" s="18"/>
      <c r="BL515" s="18"/>
      <c r="BM515" s="18"/>
      <c r="BN515" s="18"/>
      <c r="BO515" s="18"/>
      <c r="BP515" s="18"/>
      <c r="BQ515" s="18"/>
      <c r="BR515" s="18"/>
      <c r="BS515" s="18"/>
      <c r="BT515" s="18"/>
      <c r="BU515" s="18"/>
      <c r="BV515" s="18"/>
      <c r="BW515" s="18"/>
      <c r="BX515" s="18"/>
      <c r="BY515" s="18"/>
      <c r="BZ515" s="18"/>
      <c r="CA515" s="18"/>
      <c r="CB515" s="18"/>
      <c r="CC515" s="18"/>
      <c r="CD515" s="18"/>
      <c r="CE515" s="18"/>
      <c r="CF515" s="18"/>
      <c r="CG515" s="18"/>
      <c r="CH515" s="18"/>
      <c r="CI515" s="18"/>
      <c r="CJ515" s="18"/>
      <c r="CK515" s="18"/>
      <c r="CL515" s="18"/>
      <c r="CM515" s="18"/>
      <c r="CN515" s="18"/>
      <c r="CO515" s="18"/>
      <c r="CP515" s="18"/>
      <c r="CQ515" s="18"/>
      <c r="CR515" s="18"/>
      <c r="CS515" s="18"/>
      <c r="CT515" s="18"/>
      <c r="CU515" s="18"/>
      <c r="CV515" s="18"/>
      <c r="CW515" s="18"/>
      <c r="CX515" s="18"/>
      <c r="CY515" s="18"/>
      <c r="CZ515" s="18"/>
      <c r="DA515" s="18"/>
      <c r="DB515" s="18"/>
      <c r="DC515" s="18"/>
    </row>
    <row r="516" spans="4:107" x14ac:dyDescent="0.25">
      <c r="D516" s="19"/>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c r="AW516" s="18"/>
      <c r="AX516" s="18"/>
      <c r="AY516" s="18"/>
      <c r="AZ516" s="18"/>
      <c r="BA516" s="18"/>
      <c r="BB516" s="18"/>
      <c r="BC516" s="18"/>
      <c r="BD516" s="18"/>
      <c r="BE516" s="18"/>
      <c r="BF516" s="18"/>
      <c r="BG516" s="18"/>
      <c r="BH516" s="18"/>
      <c r="BI516" s="18"/>
      <c r="BJ516" s="18"/>
      <c r="BK516" s="18"/>
      <c r="BL516" s="18"/>
      <c r="BM516" s="18"/>
      <c r="BN516" s="18"/>
      <c r="BO516" s="18"/>
      <c r="BP516" s="18"/>
      <c r="BQ516" s="18"/>
      <c r="BR516" s="18"/>
      <c r="BS516" s="18"/>
      <c r="BT516" s="18"/>
      <c r="BU516" s="18"/>
      <c r="BV516" s="18"/>
      <c r="BW516" s="18"/>
      <c r="BX516" s="18"/>
      <c r="BY516" s="18"/>
      <c r="BZ516" s="18"/>
      <c r="CA516" s="18"/>
      <c r="CB516" s="18"/>
      <c r="CC516" s="18"/>
      <c r="CD516" s="18"/>
      <c r="CE516" s="18"/>
      <c r="CF516" s="18"/>
      <c r="CG516" s="18"/>
      <c r="CH516" s="18"/>
      <c r="CI516" s="18"/>
      <c r="CJ516" s="18"/>
      <c r="CK516" s="18"/>
      <c r="CL516" s="18"/>
      <c r="CM516" s="18"/>
      <c r="CN516" s="18"/>
      <c r="CO516" s="18"/>
      <c r="CP516" s="18"/>
      <c r="CQ516" s="18"/>
      <c r="CR516" s="18"/>
      <c r="CS516" s="18"/>
      <c r="CT516" s="18"/>
      <c r="CU516" s="18"/>
      <c r="CV516" s="18"/>
      <c r="CW516" s="18"/>
      <c r="CX516" s="18"/>
      <c r="CY516" s="18"/>
      <c r="CZ516" s="18"/>
      <c r="DA516" s="18"/>
      <c r="DB516" s="18"/>
      <c r="DC516" s="18"/>
    </row>
    <row r="517" spans="4:107" x14ac:dyDescent="0.25">
      <c r="D517" s="19"/>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c r="AW517" s="18"/>
      <c r="AX517" s="18"/>
      <c r="AY517" s="18"/>
      <c r="AZ517" s="18"/>
      <c r="BA517" s="18"/>
      <c r="BB517" s="18"/>
      <c r="BC517" s="18"/>
      <c r="BD517" s="18"/>
      <c r="BE517" s="18"/>
      <c r="BF517" s="18"/>
      <c r="BG517" s="18"/>
      <c r="BH517" s="18"/>
      <c r="BI517" s="18"/>
      <c r="BJ517" s="18"/>
      <c r="BK517" s="18"/>
      <c r="BL517" s="18"/>
      <c r="BM517" s="18"/>
      <c r="BN517" s="18"/>
      <c r="BO517" s="18"/>
      <c r="BP517" s="18"/>
      <c r="BQ517" s="18"/>
      <c r="BR517" s="18"/>
      <c r="BS517" s="18"/>
      <c r="BT517" s="18"/>
      <c r="BU517" s="18"/>
      <c r="BV517" s="18"/>
      <c r="BW517" s="18"/>
      <c r="BX517" s="18"/>
      <c r="BY517" s="18"/>
      <c r="BZ517" s="18"/>
      <c r="CA517" s="18"/>
      <c r="CB517" s="18"/>
      <c r="CC517" s="18"/>
      <c r="CD517" s="18"/>
      <c r="CE517" s="18"/>
      <c r="CF517" s="18"/>
      <c r="CG517" s="18"/>
      <c r="CH517" s="18"/>
      <c r="CI517" s="18"/>
      <c r="CJ517" s="18"/>
      <c r="CK517" s="18"/>
      <c r="CL517" s="18"/>
      <c r="CM517" s="18"/>
      <c r="CN517" s="18"/>
      <c r="CO517" s="18"/>
      <c r="CP517" s="18"/>
      <c r="CQ517" s="18"/>
      <c r="CR517" s="18"/>
      <c r="CS517" s="18"/>
      <c r="CT517" s="18"/>
      <c r="CU517" s="18"/>
      <c r="CV517" s="18"/>
      <c r="CW517" s="18"/>
      <c r="CX517" s="18"/>
      <c r="CY517" s="18"/>
      <c r="CZ517" s="18"/>
      <c r="DA517" s="18"/>
      <c r="DB517" s="18"/>
      <c r="DC517" s="18"/>
    </row>
    <row r="518" spans="4:107" x14ac:dyDescent="0.25">
      <c r="D518" s="19"/>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c r="AW518" s="18"/>
      <c r="AX518" s="18"/>
      <c r="AY518" s="18"/>
      <c r="AZ518" s="18"/>
      <c r="BA518" s="18"/>
      <c r="BB518" s="18"/>
      <c r="BC518" s="18"/>
      <c r="BD518" s="18"/>
      <c r="BE518" s="18"/>
      <c r="BF518" s="18"/>
      <c r="BG518" s="18"/>
      <c r="BH518" s="18"/>
      <c r="BI518" s="18"/>
      <c r="BJ518" s="18"/>
      <c r="BK518" s="18"/>
      <c r="BL518" s="18"/>
      <c r="BM518" s="18"/>
      <c r="BN518" s="18"/>
      <c r="BO518" s="18"/>
      <c r="BP518" s="18"/>
      <c r="BQ518" s="18"/>
      <c r="BR518" s="18"/>
      <c r="BS518" s="18"/>
      <c r="BT518" s="18"/>
      <c r="BU518" s="18"/>
      <c r="BV518" s="18"/>
      <c r="BW518" s="18"/>
      <c r="BX518" s="18"/>
      <c r="BY518" s="18"/>
      <c r="BZ518" s="18"/>
      <c r="CA518" s="18"/>
      <c r="CB518" s="18"/>
      <c r="CC518" s="18"/>
      <c r="CD518" s="18"/>
      <c r="CE518" s="18"/>
      <c r="CF518" s="18"/>
      <c r="CG518" s="18"/>
      <c r="CH518" s="18"/>
      <c r="CI518" s="18"/>
      <c r="CJ518" s="18"/>
      <c r="CK518" s="18"/>
      <c r="CL518" s="18"/>
      <c r="CM518" s="18"/>
      <c r="CN518" s="18"/>
      <c r="CO518" s="18"/>
      <c r="CP518" s="18"/>
      <c r="CQ518" s="18"/>
      <c r="CR518" s="18"/>
      <c r="CS518" s="18"/>
      <c r="CT518" s="18"/>
      <c r="CU518" s="18"/>
      <c r="CV518" s="18"/>
      <c r="CW518" s="18"/>
      <c r="CX518" s="18"/>
      <c r="CY518" s="18"/>
      <c r="CZ518" s="18"/>
      <c r="DA518" s="18"/>
      <c r="DB518" s="18"/>
      <c r="DC518" s="18"/>
    </row>
    <row r="519" spans="4:107" x14ac:dyDescent="0.25">
      <c r="D519" s="19"/>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c r="AW519" s="18"/>
      <c r="AX519" s="18"/>
      <c r="AY519" s="18"/>
      <c r="AZ519" s="18"/>
      <c r="BA519" s="18"/>
      <c r="BB519" s="18"/>
      <c r="BC519" s="18"/>
      <c r="BD519" s="18"/>
      <c r="BE519" s="18"/>
      <c r="BF519" s="18"/>
      <c r="BG519" s="18"/>
      <c r="BH519" s="18"/>
      <c r="BI519" s="18"/>
      <c r="BJ519" s="18"/>
      <c r="BK519" s="18"/>
      <c r="BL519" s="18"/>
      <c r="BM519" s="18"/>
      <c r="BN519" s="18"/>
      <c r="BO519" s="18"/>
      <c r="BP519" s="18"/>
      <c r="BQ519" s="18"/>
      <c r="BR519" s="18"/>
      <c r="BS519" s="18"/>
      <c r="BT519" s="18"/>
      <c r="BU519" s="18"/>
      <c r="BV519" s="18"/>
      <c r="BW519" s="18"/>
      <c r="BX519" s="18"/>
      <c r="BY519" s="18"/>
      <c r="BZ519" s="18"/>
      <c r="CA519" s="18"/>
      <c r="CB519" s="18"/>
      <c r="CC519" s="18"/>
      <c r="CD519" s="18"/>
      <c r="CE519" s="18"/>
      <c r="CF519" s="18"/>
      <c r="CG519" s="18"/>
      <c r="CH519" s="18"/>
      <c r="CI519" s="18"/>
      <c r="CJ519" s="18"/>
      <c r="CK519" s="18"/>
      <c r="CL519" s="18"/>
      <c r="CM519" s="18"/>
      <c r="CN519" s="18"/>
      <c r="CO519" s="18"/>
      <c r="CP519" s="18"/>
      <c r="CQ519" s="18"/>
      <c r="CR519" s="18"/>
      <c r="CS519" s="18"/>
      <c r="CT519" s="18"/>
      <c r="CU519" s="18"/>
      <c r="CV519" s="18"/>
      <c r="CW519" s="18"/>
      <c r="CX519" s="18"/>
      <c r="CY519" s="18"/>
      <c r="CZ519" s="18"/>
      <c r="DA519" s="18"/>
      <c r="DB519" s="18"/>
      <c r="DC519" s="18"/>
    </row>
    <row r="520" spans="4:107" x14ac:dyDescent="0.25">
      <c r="D520" s="19"/>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c r="BV520" s="18"/>
      <c r="BW520" s="18"/>
      <c r="BX520" s="18"/>
      <c r="BY520" s="18"/>
      <c r="BZ520" s="18"/>
      <c r="CA520" s="18"/>
      <c r="CB520" s="18"/>
      <c r="CC520" s="18"/>
      <c r="CD520" s="18"/>
      <c r="CE520" s="18"/>
      <c r="CF520" s="18"/>
      <c r="CG520" s="18"/>
      <c r="CH520" s="18"/>
      <c r="CI520" s="18"/>
      <c r="CJ520" s="18"/>
      <c r="CK520" s="18"/>
      <c r="CL520" s="18"/>
      <c r="CM520" s="18"/>
      <c r="CN520" s="18"/>
      <c r="CO520" s="18"/>
      <c r="CP520" s="18"/>
      <c r="CQ520" s="18"/>
      <c r="CR520" s="18"/>
      <c r="CS520" s="18"/>
      <c r="CT520" s="18"/>
      <c r="CU520" s="18"/>
      <c r="CV520" s="18"/>
      <c r="CW520" s="18"/>
      <c r="CX520" s="18"/>
      <c r="CY520" s="18"/>
      <c r="CZ520" s="18"/>
      <c r="DA520" s="18"/>
      <c r="DB520" s="18"/>
      <c r="DC520" s="18"/>
    </row>
    <row r="521" spans="4:107" x14ac:dyDescent="0.25">
      <c r="D521" s="19"/>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row>
    <row r="522" spans="4:107" x14ac:dyDescent="0.25">
      <c r="D522" s="19"/>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row>
    <row r="523" spans="4:107" x14ac:dyDescent="0.25">
      <c r="D523" s="19"/>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row>
    <row r="524" spans="4:107" x14ac:dyDescent="0.25">
      <c r="D524" s="19"/>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row>
    <row r="525" spans="4:107" x14ac:dyDescent="0.25">
      <c r="D525" s="19"/>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row>
    <row r="526" spans="4:107" x14ac:dyDescent="0.25">
      <c r="D526" s="19"/>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c r="BV526" s="18"/>
      <c r="BW526" s="18"/>
      <c r="BX526" s="18"/>
      <c r="BY526" s="18"/>
      <c r="BZ526" s="18"/>
      <c r="CA526" s="18"/>
      <c r="CB526" s="18"/>
      <c r="CC526" s="18"/>
      <c r="CD526" s="18"/>
      <c r="CE526" s="18"/>
      <c r="CF526" s="18"/>
      <c r="CG526" s="18"/>
      <c r="CH526" s="18"/>
      <c r="CI526" s="18"/>
      <c r="CJ526" s="18"/>
      <c r="CK526" s="18"/>
      <c r="CL526" s="18"/>
      <c r="CM526" s="18"/>
      <c r="CN526" s="18"/>
      <c r="CO526" s="18"/>
      <c r="CP526" s="18"/>
      <c r="CQ526" s="18"/>
      <c r="CR526" s="18"/>
      <c r="CS526" s="18"/>
      <c r="CT526" s="18"/>
      <c r="CU526" s="18"/>
      <c r="CV526" s="18"/>
      <c r="CW526" s="18"/>
      <c r="CX526" s="18"/>
      <c r="CY526" s="18"/>
      <c r="CZ526" s="18"/>
      <c r="DA526" s="18"/>
      <c r="DB526" s="18"/>
      <c r="DC526" s="18"/>
    </row>
    <row r="527" spans="4:107" x14ac:dyDescent="0.25">
      <c r="D527" s="19"/>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row>
    <row r="528" spans="4:107" x14ac:dyDescent="0.25">
      <c r="D528" s="19"/>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row>
    <row r="529" spans="4:107" x14ac:dyDescent="0.25">
      <c r="D529" s="19"/>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row>
    <row r="530" spans="4:107" x14ac:dyDescent="0.25">
      <c r="D530" s="19"/>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row>
    <row r="531" spans="4:107" x14ac:dyDescent="0.25">
      <c r="D531" s="19"/>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row>
    <row r="532" spans="4:107" x14ac:dyDescent="0.25">
      <c r="D532" s="19"/>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row>
    <row r="533" spans="4:107" x14ac:dyDescent="0.25">
      <c r="D533" s="19"/>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row>
    <row r="534" spans="4:107" x14ac:dyDescent="0.25">
      <c r="D534" s="19"/>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c r="DB534" s="18"/>
      <c r="DC534" s="18"/>
    </row>
    <row r="535" spans="4:107" x14ac:dyDescent="0.25">
      <c r="D535" s="19"/>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row>
    <row r="536" spans="4:107" x14ac:dyDescent="0.25">
      <c r="D536" s="19"/>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row>
    <row r="537" spans="4:107" x14ac:dyDescent="0.25">
      <c r="D537" s="19"/>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row>
    <row r="538" spans="4:107" x14ac:dyDescent="0.25">
      <c r="D538" s="19"/>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row>
    <row r="539" spans="4:107" x14ac:dyDescent="0.25">
      <c r="D539" s="19"/>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c r="DB539" s="18"/>
      <c r="DC539" s="18"/>
    </row>
    <row r="540" spans="4:107" x14ac:dyDescent="0.25">
      <c r="D540" s="19"/>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c r="AM540" s="18"/>
      <c r="AN540" s="18"/>
      <c r="AO540" s="18"/>
      <c r="AP540" s="18"/>
      <c r="AQ540" s="18"/>
      <c r="AR540" s="18"/>
      <c r="AS540" s="18"/>
      <c r="AT540" s="18"/>
      <c r="AU540" s="18"/>
      <c r="AV540" s="18"/>
      <c r="AW540" s="18"/>
      <c r="AX540" s="18"/>
      <c r="AY540" s="18"/>
      <c r="AZ540" s="18"/>
      <c r="BA540" s="18"/>
      <c r="BB540" s="18"/>
      <c r="BC540" s="18"/>
      <c r="BD540" s="18"/>
      <c r="BE540" s="18"/>
      <c r="BF540" s="18"/>
      <c r="BG540" s="18"/>
      <c r="BH540" s="18"/>
      <c r="BI540" s="18"/>
      <c r="BJ540" s="18"/>
      <c r="BK540" s="18"/>
      <c r="BL540" s="18"/>
      <c r="BM540" s="18"/>
      <c r="BN540" s="18"/>
      <c r="BO540" s="18"/>
      <c r="BP540" s="18"/>
      <c r="BQ540" s="18"/>
      <c r="BR540" s="18"/>
      <c r="BS540" s="18"/>
      <c r="BT540" s="18"/>
      <c r="BU540" s="18"/>
      <c r="BV540" s="18"/>
      <c r="BW540" s="18"/>
      <c r="BX540" s="18"/>
      <c r="BY540" s="18"/>
      <c r="BZ540" s="18"/>
      <c r="CA540" s="18"/>
      <c r="CB540" s="18"/>
      <c r="CC540" s="18"/>
      <c r="CD540" s="18"/>
      <c r="CE540" s="18"/>
      <c r="CF540" s="18"/>
      <c r="CG540" s="18"/>
      <c r="CH540" s="18"/>
      <c r="CI540" s="18"/>
      <c r="CJ540" s="18"/>
      <c r="CK540" s="18"/>
      <c r="CL540" s="18"/>
      <c r="CM540" s="18"/>
      <c r="CN540" s="18"/>
      <c r="CO540" s="18"/>
      <c r="CP540" s="18"/>
      <c r="CQ540" s="18"/>
      <c r="CR540" s="18"/>
      <c r="CS540" s="18"/>
      <c r="CT540" s="18"/>
      <c r="CU540" s="18"/>
      <c r="CV540" s="18"/>
      <c r="CW540" s="18"/>
      <c r="CX540" s="18"/>
      <c r="CY540" s="18"/>
      <c r="CZ540" s="18"/>
      <c r="DA540" s="18"/>
      <c r="DB540" s="18"/>
      <c r="DC540" s="18"/>
    </row>
    <row r="541" spans="4:107" x14ac:dyDescent="0.25">
      <c r="D541" s="19"/>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row>
    <row r="542" spans="4:107" x14ac:dyDescent="0.25">
      <c r="D542" s="19"/>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row>
    <row r="543" spans="4:107" x14ac:dyDescent="0.25">
      <c r="D543" s="19"/>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row>
    <row r="544" spans="4:107" x14ac:dyDescent="0.25">
      <c r="D544" s="19"/>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row>
    <row r="545" spans="4:107" x14ac:dyDescent="0.25">
      <c r="D545" s="19"/>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row>
    <row r="546" spans="4:107" x14ac:dyDescent="0.25">
      <c r="D546" s="19"/>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row>
    <row r="547" spans="4:107" x14ac:dyDescent="0.25">
      <c r="D547" s="19"/>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row>
    <row r="548" spans="4:107" x14ac:dyDescent="0.25">
      <c r="D548" s="19"/>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row>
    <row r="549" spans="4:107" x14ac:dyDescent="0.25">
      <c r="D549" s="19"/>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row>
    <row r="550" spans="4:107" x14ac:dyDescent="0.25">
      <c r="D550" s="19"/>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row>
    <row r="551" spans="4:107" x14ac:dyDescent="0.25">
      <c r="D551" s="19"/>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row>
    <row r="552" spans="4:107" x14ac:dyDescent="0.25">
      <c r="D552" s="19"/>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row>
    <row r="553" spans="4:107" x14ac:dyDescent="0.25">
      <c r="D553" s="19"/>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row>
    <row r="554" spans="4:107" x14ac:dyDescent="0.25">
      <c r="D554" s="19"/>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row>
    <row r="555" spans="4:107" x14ac:dyDescent="0.25">
      <c r="D555" s="19"/>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row>
    <row r="556" spans="4:107" x14ac:dyDescent="0.25">
      <c r="D556" s="19"/>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row>
    <row r="557" spans="4:107" x14ac:dyDescent="0.25">
      <c r="D557" s="19"/>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row>
    <row r="558" spans="4:107" x14ac:dyDescent="0.25">
      <c r="D558" s="19"/>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row>
    <row r="559" spans="4:107" x14ac:dyDescent="0.25">
      <c r="D559" s="19"/>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row>
    <row r="560" spans="4:107" x14ac:dyDescent="0.25">
      <c r="D560" s="19"/>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row>
    <row r="561" spans="4:107" x14ac:dyDescent="0.25">
      <c r="D561" s="19"/>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row>
    <row r="562" spans="4:107" x14ac:dyDescent="0.25">
      <c r="D562" s="19"/>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row>
    <row r="563" spans="4:107" x14ac:dyDescent="0.25">
      <c r="D563" s="19"/>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row>
    <row r="564" spans="4:107" x14ac:dyDescent="0.25">
      <c r="D564" s="19"/>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row>
    <row r="565" spans="4:107" x14ac:dyDescent="0.25">
      <c r="D565" s="19"/>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row>
    <row r="566" spans="4:107" x14ac:dyDescent="0.25">
      <c r="D566" s="19"/>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row>
    <row r="567" spans="4:107" x14ac:dyDescent="0.25">
      <c r="D567" s="19"/>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row>
    <row r="568" spans="4:107" x14ac:dyDescent="0.25">
      <c r="D568" s="19"/>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row>
    <row r="569" spans="4:107" x14ac:dyDescent="0.25">
      <c r="D569" s="19"/>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row>
    <row r="570" spans="4:107" x14ac:dyDescent="0.25">
      <c r="D570" s="19"/>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row>
    <row r="571" spans="4:107" x14ac:dyDescent="0.25">
      <c r="D571" s="19"/>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row>
    <row r="572" spans="4:107" x14ac:dyDescent="0.25">
      <c r="D572" s="19"/>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row>
    <row r="573" spans="4:107" x14ac:dyDescent="0.25">
      <c r="D573" s="19"/>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row>
    <row r="574" spans="4:107" x14ac:dyDescent="0.25">
      <c r="D574" s="19"/>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row>
    <row r="575" spans="4:107" x14ac:dyDescent="0.25">
      <c r="D575" s="19"/>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row>
    <row r="576" spans="4:107" x14ac:dyDescent="0.25">
      <c r="D576" s="19"/>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row>
    <row r="577" spans="4:107" x14ac:dyDescent="0.25">
      <c r="D577" s="19"/>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row>
    <row r="578" spans="4:107" x14ac:dyDescent="0.25">
      <c r="D578" s="19"/>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row>
    <row r="579" spans="4:107" x14ac:dyDescent="0.25">
      <c r="D579" s="19"/>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row>
    <row r="580" spans="4:107" x14ac:dyDescent="0.25">
      <c r="D580" s="19"/>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row>
    <row r="581" spans="4:107" x14ac:dyDescent="0.25">
      <c r="D581" s="19"/>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row>
    <row r="582" spans="4:107" x14ac:dyDescent="0.25">
      <c r="D582" s="19"/>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row>
    <row r="583" spans="4:107" x14ac:dyDescent="0.25">
      <c r="D583" s="19"/>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row>
    <row r="584" spans="4:107" x14ac:dyDescent="0.25">
      <c r="D584" s="19"/>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row>
    <row r="585" spans="4:107" x14ac:dyDescent="0.25">
      <c r="D585" s="19"/>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row>
    <row r="586" spans="4:107" x14ac:dyDescent="0.25">
      <c r="D586" s="19"/>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row>
    <row r="587" spans="4:107" x14ac:dyDescent="0.25">
      <c r="D587" s="19"/>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row>
    <row r="588" spans="4:107" x14ac:dyDescent="0.25">
      <c r="D588" s="19"/>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row>
    <row r="589" spans="4:107" x14ac:dyDescent="0.25">
      <c r="D589" s="19"/>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row>
    <row r="590" spans="4:107" x14ac:dyDescent="0.25">
      <c r="D590" s="19"/>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row>
    <row r="591" spans="4:107" x14ac:dyDescent="0.25">
      <c r="D591" s="19"/>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row>
    <row r="592" spans="4:107" x14ac:dyDescent="0.25">
      <c r="D592" s="19"/>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row>
    <row r="593" spans="4:107" x14ac:dyDescent="0.25">
      <c r="D593" s="19"/>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row>
    <row r="594" spans="4:107" x14ac:dyDescent="0.25">
      <c r="D594" s="19"/>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row>
    <row r="595" spans="4:107" x14ac:dyDescent="0.25">
      <c r="D595" s="19"/>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row>
    <row r="596" spans="4:107" x14ac:dyDescent="0.25">
      <c r="D596" s="19"/>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row>
    <row r="597" spans="4:107" x14ac:dyDescent="0.25">
      <c r="D597" s="19"/>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row>
    <row r="598" spans="4:107" x14ac:dyDescent="0.25">
      <c r="D598" s="19"/>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row>
    <row r="599" spans="4:107" x14ac:dyDescent="0.25">
      <c r="D599" s="19"/>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row>
    <row r="600" spans="4:107" x14ac:dyDescent="0.25">
      <c r="D600" s="19"/>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row>
    <row r="601" spans="4:107" x14ac:dyDescent="0.25">
      <c r="D601" s="19"/>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row>
    <row r="602" spans="4:107" x14ac:dyDescent="0.25">
      <c r="D602" s="19"/>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row>
    <row r="603" spans="4:107" x14ac:dyDescent="0.25">
      <c r="D603" s="19"/>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row>
    <row r="604" spans="4:107" x14ac:dyDescent="0.25">
      <c r="D604" s="19"/>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row>
    <row r="605" spans="4:107" x14ac:dyDescent="0.25">
      <c r="D605" s="19"/>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row>
    <row r="606" spans="4:107" x14ac:dyDescent="0.25">
      <c r="D606" s="19"/>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row>
    <row r="607" spans="4:107" x14ac:dyDescent="0.25">
      <c r="D607" s="19"/>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row>
    <row r="608" spans="4:107" x14ac:dyDescent="0.25">
      <c r="D608" s="19"/>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c r="CZ608" s="18"/>
      <c r="DA608" s="18"/>
      <c r="DB608" s="18"/>
      <c r="DC608" s="18"/>
    </row>
    <row r="609" spans="4:107" x14ac:dyDescent="0.25">
      <c r="D609" s="19"/>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8"/>
      <c r="CS609" s="18"/>
      <c r="CT609" s="18"/>
      <c r="CU609" s="18"/>
      <c r="CV609" s="18"/>
      <c r="CW609" s="18"/>
      <c r="CX609" s="18"/>
      <c r="CY609" s="18"/>
      <c r="CZ609" s="18"/>
      <c r="DA609" s="18"/>
      <c r="DB609" s="18"/>
      <c r="DC609" s="18"/>
    </row>
    <row r="610" spans="4:107" x14ac:dyDescent="0.25">
      <c r="D610" s="19"/>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8"/>
      <c r="CS610" s="18"/>
      <c r="CT610" s="18"/>
      <c r="CU610" s="18"/>
      <c r="CV610" s="18"/>
      <c r="CW610" s="18"/>
      <c r="CX610" s="18"/>
      <c r="CY610" s="18"/>
      <c r="CZ610" s="18"/>
      <c r="DA610" s="18"/>
      <c r="DB610" s="18"/>
      <c r="DC610" s="18"/>
    </row>
    <row r="611" spans="4:107" x14ac:dyDescent="0.25">
      <c r="D611" s="19"/>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8"/>
      <c r="CS611" s="18"/>
      <c r="CT611" s="18"/>
      <c r="CU611" s="18"/>
      <c r="CV611" s="18"/>
      <c r="CW611" s="18"/>
      <c r="CX611" s="18"/>
      <c r="CY611" s="18"/>
      <c r="CZ611" s="18"/>
      <c r="DA611" s="18"/>
      <c r="DB611" s="18"/>
      <c r="DC611" s="18"/>
    </row>
    <row r="612" spans="4:107" x14ac:dyDescent="0.25">
      <c r="D612" s="19"/>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8"/>
      <c r="CS612" s="18"/>
      <c r="CT612" s="18"/>
      <c r="CU612" s="18"/>
      <c r="CV612" s="18"/>
      <c r="CW612" s="18"/>
      <c r="CX612" s="18"/>
      <c r="CY612" s="18"/>
      <c r="CZ612" s="18"/>
      <c r="DA612" s="18"/>
      <c r="DB612" s="18"/>
      <c r="DC612" s="18"/>
    </row>
    <row r="613" spans="4:107" x14ac:dyDescent="0.25">
      <c r="D613" s="19"/>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8"/>
      <c r="BA613" s="18"/>
      <c r="BB613" s="18"/>
      <c r="BC613" s="18"/>
      <c r="BD613" s="18"/>
      <c r="BE613" s="18"/>
      <c r="BF613" s="18"/>
      <c r="BG613" s="18"/>
      <c r="BH613" s="18"/>
      <c r="BI613" s="18"/>
      <c r="BJ613" s="18"/>
      <c r="BK613" s="18"/>
      <c r="BL613" s="18"/>
      <c r="BM613" s="18"/>
      <c r="BN613" s="18"/>
      <c r="BO613" s="18"/>
      <c r="BP613" s="18"/>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8"/>
      <c r="CS613" s="18"/>
      <c r="CT613" s="18"/>
      <c r="CU613" s="18"/>
      <c r="CV613" s="18"/>
      <c r="CW613" s="18"/>
      <c r="CX613" s="18"/>
      <c r="CY613" s="18"/>
      <c r="CZ613" s="18"/>
      <c r="DA613" s="18"/>
      <c r="DB613" s="18"/>
      <c r="DC613" s="18"/>
    </row>
    <row r="614" spans="4:107" x14ac:dyDescent="0.25">
      <c r="D614" s="19"/>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c r="CZ614" s="18"/>
      <c r="DA614" s="18"/>
      <c r="DB614" s="18"/>
      <c r="DC614" s="18"/>
    </row>
    <row r="615" spans="4:107" x14ac:dyDescent="0.25">
      <c r="D615" s="19"/>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c r="CZ615" s="18"/>
      <c r="DA615" s="18"/>
      <c r="DB615" s="18"/>
      <c r="DC615" s="18"/>
    </row>
    <row r="616" spans="4:107" x14ac:dyDescent="0.25">
      <c r="D616" s="19"/>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c r="CZ616" s="18"/>
      <c r="DA616" s="18"/>
      <c r="DB616" s="18"/>
      <c r="DC616" s="18"/>
    </row>
    <row r="617" spans="4:107" x14ac:dyDescent="0.25">
      <c r="D617" s="19"/>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c r="CZ617" s="18"/>
      <c r="DA617" s="18"/>
      <c r="DB617" s="18"/>
      <c r="DC617" s="18"/>
    </row>
    <row r="618" spans="4:107" x14ac:dyDescent="0.25">
      <c r="D618" s="19"/>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c r="CZ618" s="18"/>
      <c r="DA618" s="18"/>
      <c r="DB618" s="18"/>
      <c r="DC618" s="18"/>
    </row>
    <row r="619" spans="4:107" x14ac:dyDescent="0.25">
      <c r="D619" s="19"/>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c r="CZ619" s="18"/>
      <c r="DA619" s="18"/>
      <c r="DB619" s="18"/>
      <c r="DC619" s="18"/>
    </row>
    <row r="620" spans="4:107" x14ac:dyDescent="0.25">
      <c r="D620" s="19"/>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c r="CZ620" s="18"/>
      <c r="DA620" s="18"/>
      <c r="DB620" s="18"/>
      <c r="DC620" s="18"/>
    </row>
    <row r="621" spans="4:107" x14ac:dyDescent="0.25">
      <c r="D621" s="19"/>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8"/>
      <c r="CS621" s="18"/>
      <c r="CT621" s="18"/>
      <c r="CU621" s="18"/>
      <c r="CV621" s="18"/>
      <c r="CW621" s="18"/>
      <c r="CX621" s="18"/>
      <c r="CY621" s="18"/>
      <c r="CZ621" s="18"/>
      <c r="DA621" s="18"/>
      <c r="DB621" s="18"/>
      <c r="DC621" s="18"/>
    </row>
    <row r="622" spans="4:107" x14ac:dyDescent="0.25">
      <c r="D622" s="19"/>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c r="CZ622" s="18"/>
      <c r="DA622" s="18"/>
      <c r="DB622" s="18"/>
      <c r="DC622" s="18"/>
    </row>
    <row r="623" spans="4:107" x14ac:dyDescent="0.25">
      <c r="D623" s="19"/>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8"/>
      <c r="CS623" s="18"/>
      <c r="CT623" s="18"/>
      <c r="CU623" s="18"/>
      <c r="CV623" s="18"/>
      <c r="CW623" s="18"/>
      <c r="CX623" s="18"/>
      <c r="CY623" s="18"/>
      <c r="CZ623" s="18"/>
      <c r="DA623" s="18"/>
      <c r="DB623" s="18"/>
      <c r="DC623" s="18"/>
    </row>
    <row r="624" spans="4:107" x14ac:dyDescent="0.25">
      <c r="D624" s="19"/>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c r="CZ624" s="18"/>
      <c r="DA624" s="18"/>
      <c r="DB624" s="18"/>
      <c r="DC624" s="18"/>
    </row>
    <row r="625" spans="4:107" x14ac:dyDescent="0.25">
      <c r="D625" s="19"/>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8"/>
      <c r="CS625" s="18"/>
      <c r="CT625" s="18"/>
      <c r="CU625" s="18"/>
      <c r="CV625" s="18"/>
      <c r="CW625" s="18"/>
      <c r="CX625" s="18"/>
      <c r="CY625" s="18"/>
      <c r="CZ625" s="18"/>
      <c r="DA625" s="18"/>
      <c r="DB625" s="18"/>
      <c r="DC625" s="18"/>
    </row>
    <row r="626" spans="4:107" x14ac:dyDescent="0.25">
      <c r="D626" s="19"/>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8"/>
      <c r="CS626" s="18"/>
      <c r="CT626" s="18"/>
      <c r="CU626" s="18"/>
      <c r="CV626" s="18"/>
      <c r="CW626" s="18"/>
      <c r="CX626" s="18"/>
      <c r="CY626" s="18"/>
      <c r="CZ626" s="18"/>
      <c r="DA626" s="18"/>
      <c r="DB626" s="18"/>
      <c r="DC626" s="18"/>
    </row>
    <row r="627" spans="4:107" x14ac:dyDescent="0.25">
      <c r="D627" s="19"/>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8"/>
      <c r="CS627" s="18"/>
      <c r="CT627" s="18"/>
      <c r="CU627" s="18"/>
      <c r="CV627" s="18"/>
      <c r="CW627" s="18"/>
      <c r="CX627" s="18"/>
      <c r="CY627" s="18"/>
      <c r="CZ627" s="18"/>
      <c r="DA627" s="18"/>
      <c r="DB627" s="18"/>
      <c r="DC627" s="18"/>
    </row>
    <row r="628" spans="4:107" x14ac:dyDescent="0.25">
      <c r="D628" s="19"/>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8"/>
      <c r="CS628" s="18"/>
      <c r="CT628" s="18"/>
      <c r="CU628" s="18"/>
      <c r="CV628" s="18"/>
      <c r="CW628" s="18"/>
      <c r="CX628" s="18"/>
      <c r="CY628" s="18"/>
      <c r="CZ628" s="18"/>
      <c r="DA628" s="18"/>
      <c r="DB628" s="18"/>
      <c r="DC628" s="18"/>
    </row>
    <row r="629" spans="4:107" x14ac:dyDescent="0.25">
      <c r="D629" s="19"/>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c r="CZ629" s="18"/>
      <c r="DA629" s="18"/>
      <c r="DB629" s="18"/>
      <c r="DC629" s="18"/>
    </row>
    <row r="630" spans="4:107" x14ac:dyDescent="0.25">
      <c r="D630" s="19"/>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8"/>
      <c r="CS630" s="18"/>
      <c r="CT630" s="18"/>
      <c r="CU630" s="18"/>
      <c r="CV630" s="18"/>
      <c r="CW630" s="18"/>
      <c r="CX630" s="18"/>
      <c r="CY630" s="18"/>
      <c r="CZ630" s="18"/>
      <c r="DA630" s="18"/>
      <c r="DB630" s="18"/>
      <c r="DC630" s="18"/>
    </row>
    <row r="631" spans="4:107" x14ac:dyDescent="0.25">
      <c r="D631" s="19"/>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c r="BA631" s="18"/>
      <c r="BB631" s="18"/>
      <c r="BC631" s="18"/>
      <c r="BD631" s="18"/>
      <c r="BE631" s="18"/>
      <c r="BF631" s="18"/>
      <c r="BG631" s="18"/>
      <c r="BH631" s="18"/>
      <c r="BI631" s="18"/>
      <c r="BJ631" s="18"/>
      <c r="BK631" s="18"/>
      <c r="BL631" s="18"/>
      <c r="BM631" s="18"/>
      <c r="BN631" s="18"/>
      <c r="BO631" s="18"/>
      <c r="BP631" s="18"/>
      <c r="BQ631" s="18"/>
      <c r="BR631" s="18"/>
      <c r="BS631" s="18"/>
      <c r="BT631" s="18"/>
      <c r="BU631" s="18"/>
      <c r="BV631" s="18"/>
      <c r="BW631" s="18"/>
      <c r="BX631" s="18"/>
      <c r="BY631" s="18"/>
      <c r="BZ631" s="18"/>
      <c r="CA631" s="18"/>
      <c r="CB631" s="18"/>
      <c r="CC631" s="18"/>
      <c r="CD631" s="18"/>
      <c r="CE631" s="18"/>
      <c r="CF631" s="18"/>
      <c r="CG631" s="18"/>
      <c r="CH631" s="18"/>
      <c r="CI631" s="18"/>
      <c r="CJ631" s="18"/>
      <c r="CK631" s="18"/>
      <c r="CL631" s="18"/>
      <c r="CM631" s="18"/>
      <c r="CN631" s="18"/>
      <c r="CO631" s="18"/>
      <c r="CP631" s="18"/>
      <c r="CQ631" s="18"/>
      <c r="CR631" s="18"/>
      <c r="CS631" s="18"/>
      <c r="CT631" s="18"/>
      <c r="CU631" s="18"/>
      <c r="CV631" s="18"/>
      <c r="CW631" s="18"/>
      <c r="CX631" s="18"/>
      <c r="CY631" s="18"/>
      <c r="CZ631" s="18"/>
      <c r="DA631" s="18"/>
      <c r="DB631" s="18"/>
      <c r="DC631" s="18"/>
    </row>
    <row r="632" spans="4:107" x14ac:dyDescent="0.25">
      <c r="D632" s="19"/>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c r="BA632" s="18"/>
      <c r="BB632" s="18"/>
      <c r="BC632" s="18"/>
      <c r="BD632" s="18"/>
      <c r="BE632" s="18"/>
      <c r="BF632" s="18"/>
      <c r="BG632" s="18"/>
      <c r="BH632" s="18"/>
      <c r="BI632" s="18"/>
      <c r="BJ632" s="18"/>
      <c r="BK632" s="18"/>
      <c r="BL632" s="18"/>
      <c r="BM632" s="18"/>
      <c r="BN632" s="18"/>
      <c r="BO632" s="18"/>
      <c r="BP632" s="18"/>
      <c r="BQ632" s="18"/>
      <c r="BR632" s="18"/>
      <c r="BS632" s="18"/>
      <c r="BT632" s="18"/>
      <c r="BU632" s="18"/>
      <c r="BV632" s="18"/>
      <c r="BW632" s="18"/>
      <c r="BX632" s="18"/>
      <c r="BY632" s="18"/>
      <c r="BZ632" s="18"/>
      <c r="CA632" s="18"/>
      <c r="CB632" s="18"/>
      <c r="CC632" s="18"/>
      <c r="CD632" s="18"/>
      <c r="CE632" s="18"/>
      <c r="CF632" s="18"/>
      <c r="CG632" s="18"/>
      <c r="CH632" s="18"/>
      <c r="CI632" s="18"/>
      <c r="CJ632" s="18"/>
      <c r="CK632" s="18"/>
      <c r="CL632" s="18"/>
      <c r="CM632" s="18"/>
      <c r="CN632" s="18"/>
      <c r="CO632" s="18"/>
      <c r="CP632" s="18"/>
      <c r="CQ632" s="18"/>
      <c r="CR632" s="18"/>
      <c r="CS632" s="18"/>
      <c r="CT632" s="18"/>
      <c r="CU632" s="18"/>
      <c r="CV632" s="18"/>
      <c r="CW632" s="18"/>
      <c r="CX632" s="18"/>
      <c r="CY632" s="18"/>
      <c r="CZ632" s="18"/>
      <c r="DA632" s="18"/>
      <c r="DB632" s="18"/>
      <c r="DC632" s="18"/>
    </row>
    <row r="633" spans="4:107" x14ac:dyDescent="0.25">
      <c r="D633" s="19"/>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c r="BV633" s="18"/>
      <c r="BW633" s="18"/>
      <c r="BX633" s="18"/>
      <c r="BY633" s="18"/>
      <c r="BZ633" s="18"/>
      <c r="CA633" s="18"/>
      <c r="CB633" s="18"/>
      <c r="CC633" s="18"/>
      <c r="CD633" s="18"/>
      <c r="CE633" s="18"/>
      <c r="CF633" s="18"/>
      <c r="CG633" s="18"/>
      <c r="CH633" s="18"/>
      <c r="CI633" s="18"/>
      <c r="CJ633" s="18"/>
      <c r="CK633" s="18"/>
      <c r="CL633" s="18"/>
      <c r="CM633" s="18"/>
      <c r="CN633" s="18"/>
      <c r="CO633" s="18"/>
      <c r="CP633" s="18"/>
      <c r="CQ633" s="18"/>
      <c r="CR633" s="18"/>
      <c r="CS633" s="18"/>
      <c r="CT633" s="18"/>
      <c r="CU633" s="18"/>
      <c r="CV633" s="18"/>
      <c r="CW633" s="18"/>
      <c r="CX633" s="18"/>
      <c r="CY633" s="18"/>
      <c r="CZ633" s="18"/>
      <c r="DA633" s="18"/>
      <c r="DB633" s="18"/>
      <c r="DC633" s="18"/>
    </row>
    <row r="634" spans="4:107" x14ac:dyDescent="0.25">
      <c r="D634" s="19"/>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c r="BA634" s="18"/>
      <c r="BB634" s="18"/>
      <c r="BC634" s="18"/>
      <c r="BD634" s="18"/>
      <c r="BE634" s="18"/>
      <c r="BF634" s="18"/>
      <c r="BG634" s="18"/>
      <c r="BH634" s="18"/>
      <c r="BI634" s="18"/>
      <c r="BJ634" s="18"/>
      <c r="BK634" s="18"/>
      <c r="BL634" s="18"/>
      <c r="BM634" s="18"/>
      <c r="BN634" s="18"/>
      <c r="BO634" s="18"/>
      <c r="BP634" s="18"/>
      <c r="BQ634" s="18"/>
      <c r="BR634" s="18"/>
      <c r="BS634" s="18"/>
      <c r="BT634" s="18"/>
      <c r="BU634" s="18"/>
      <c r="BV634" s="18"/>
      <c r="BW634" s="18"/>
      <c r="BX634" s="18"/>
      <c r="BY634" s="18"/>
      <c r="BZ634" s="18"/>
      <c r="CA634" s="18"/>
      <c r="CB634" s="18"/>
      <c r="CC634" s="18"/>
      <c r="CD634" s="18"/>
      <c r="CE634" s="18"/>
      <c r="CF634" s="18"/>
      <c r="CG634" s="18"/>
      <c r="CH634" s="18"/>
      <c r="CI634" s="18"/>
      <c r="CJ634" s="18"/>
      <c r="CK634" s="18"/>
      <c r="CL634" s="18"/>
      <c r="CM634" s="18"/>
      <c r="CN634" s="18"/>
      <c r="CO634" s="18"/>
      <c r="CP634" s="18"/>
      <c r="CQ634" s="18"/>
      <c r="CR634" s="18"/>
      <c r="CS634" s="18"/>
      <c r="CT634" s="18"/>
      <c r="CU634" s="18"/>
      <c r="CV634" s="18"/>
      <c r="CW634" s="18"/>
      <c r="CX634" s="18"/>
      <c r="CY634" s="18"/>
      <c r="CZ634" s="18"/>
      <c r="DA634" s="18"/>
      <c r="DB634" s="18"/>
      <c r="DC634" s="18"/>
    </row>
    <row r="635" spans="4:107" x14ac:dyDescent="0.25">
      <c r="D635" s="19"/>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c r="BA635" s="18"/>
      <c r="BB635" s="18"/>
      <c r="BC635" s="18"/>
      <c r="BD635" s="18"/>
      <c r="BE635" s="18"/>
      <c r="BF635" s="18"/>
      <c r="BG635" s="18"/>
      <c r="BH635" s="18"/>
      <c r="BI635" s="18"/>
      <c r="BJ635" s="18"/>
      <c r="BK635" s="18"/>
      <c r="BL635" s="18"/>
      <c r="BM635" s="18"/>
      <c r="BN635" s="18"/>
      <c r="BO635" s="18"/>
      <c r="BP635" s="18"/>
      <c r="BQ635" s="18"/>
      <c r="BR635" s="18"/>
      <c r="BS635" s="18"/>
      <c r="BT635" s="18"/>
      <c r="BU635" s="18"/>
      <c r="BV635" s="18"/>
      <c r="BW635" s="18"/>
      <c r="BX635" s="18"/>
      <c r="BY635" s="18"/>
      <c r="BZ635" s="18"/>
      <c r="CA635" s="18"/>
      <c r="CB635" s="18"/>
      <c r="CC635" s="18"/>
      <c r="CD635" s="18"/>
      <c r="CE635" s="18"/>
      <c r="CF635" s="18"/>
      <c r="CG635" s="18"/>
      <c r="CH635" s="18"/>
      <c r="CI635" s="18"/>
      <c r="CJ635" s="18"/>
      <c r="CK635" s="18"/>
      <c r="CL635" s="18"/>
      <c r="CM635" s="18"/>
      <c r="CN635" s="18"/>
      <c r="CO635" s="18"/>
      <c r="CP635" s="18"/>
      <c r="CQ635" s="18"/>
      <c r="CR635" s="18"/>
      <c r="CS635" s="18"/>
      <c r="CT635" s="18"/>
      <c r="CU635" s="18"/>
      <c r="CV635" s="18"/>
      <c r="CW635" s="18"/>
      <c r="CX635" s="18"/>
      <c r="CY635" s="18"/>
      <c r="CZ635" s="18"/>
      <c r="DA635" s="18"/>
      <c r="DB635" s="18"/>
      <c r="DC635" s="18"/>
    </row>
    <row r="636" spans="4:107" x14ac:dyDescent="0.25">
      <c r="D636" s="19"/>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8"/>
      <c r="CS636" s="18"/>
      <c r="CT636" s="18"/>
      <c r="CU636" s="18"/>
      <c r="CV636" s="18"/>
      <c r="CW636" s="18"/>
      <c r="CX636" s="18"/>
      <c r="CY636" s="18"/>
      <c r="CZ636" s="18"/>
      <c r="DA636" s="18"/>
      <c r="DB636" s="18"/>
      <c r="DC636" s="18"/>
    </row>
    <row r="637" spans="4:107" x14ac:dyDescent="0.25">
      <c r="D637" s="19"/>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c r="BA637" s="18"/>
      <c r="BB637" s="18"/>
      <c r="BC637" s="18"/>
      <c r="BD637" s="18"/>
      <c r="BE637" s="18"/>
      <c r="BF637" s="18"/>
      <c r="BG637" s="18"/>
      <c r="BH637" s="18"/>
      <c r="BI637" s="18"/>
      <c r="BJ637" s="18"/>
      <c r="BK637" s="18"/>
      <c r="BL637" s="18"/>
      <c r="BM637" s="18"/>
      <c r="BN637" s="18"/>
      <c r="BO637" s="18"/>
      <c r="BP637" s="18"/>
      <c r="BQ637" s="18"/>
      <c r="BR637" s="18"/>
      <c r="BS637" s="18"/>
      <c r="BT637" s="18"/>
      <c r="BU637" s="18"/>
      <c r="BV637" s="18"/>
      <c r="BW637" s="18"/>
      <c r="BX637" s="18"/>
      <c r="BY637" s="18"/>
      <c r="BZ637" s="18"/>
      <c r="CA637" s="18"/>
      <c r="CB637" s="18"/>
      <c r="CC637" s="18"/>
      <c r="CD637" s="18"/>
      <c r="CE637" s="18"/>
      <c r="CF637" s="18"/>
      <c r="CG637" s="18"/>
      <c r="CH637" s="18"/>
      <c r="CI637" s="18"/>
      <c r="CJ637" s="18"/>
      <c r="CK637" s="18"/>
      <c r="CL637" s="18"/>
      <c r="CM637" s="18"/>
      <c r="CN637" s="18"/>
      <c r="CO637" s="18"/>
      <c r="CP637" s="18"/>
      <c r="CQ637" s="18"/>
      <c r="CR637" s="18"/>
      <c r="CS637" s="18"/>
      <c r="CT637" s="18"/>
      <c r="CU637" s="18"/>
      <c r="CV637" s="18"/>
      <c r="CW637" s="18"/>
      <c r="CX637" s="18"/>
      <c r="CY637" s="18"/>
      <c r="CZ637" s="18"/>
      <c r="DA637" s="18"/>
      <c r="DB637" s="18"/>
      <c r="DC637" s="18"/>
    </row>
    <row r="638" spans="4:107" x14ac:dyDescent="0.25">
      <c r="D638" s="19"/>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8"/>
      <c r="CS638" s="18"/>
      <c r="CT638" s="18"/>
      <c r="CU638" s="18"/>
      <c r="CV638" s="18"/>
      <c r="CW638" s="18"/>
      <c r="CX638" s="18"/>
      <c r="CY638" s="18"/>
      <c r="CZ638" s="18"/>
      <c r="DA638" s="18"/>
      <c r="DB638" s="18"/>
      <c r="DC638" s="18"/>
    </row>
    <row r="639" spans="4:107" x14ac:dyDescent="0.25">
      <c r="D639" s="19"/>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c r="BA639" s="18"/>
      <c r="BB639" s="18"/>
      <c r="BC639" s="18"/>
      <c r="BD639" s="18"/>
      <c r="BE639" s="18"/>
      <c r="BF639" s="18"/>
      <c r="BG639" s="18"/>
      <c r="BH639" s="18"/>
      <c r="BI639" s="18"/>
      <c r="BJ639" s="18"/>
      <c r="BK639" s="18"/>
      <c r="BL639" s="18"/>
      <c r="BM639" s="18"/>
      <c r="BN639" s="18"/>
      <c r="BO639" s="18"/>
      <c r="BP639" s="18"/>
      <c r="BQ639" s="18"/>
      <c r="BR639" s="18"/>
      <c r="BS639" s="18"/>
      <c r="BT639" s="18"/>
      <c r="BU639" s="18"/>
      <c r="BV639" s="18"/>
      <c r="BW639" s="18"/>
      <c r="BX639" s="18"/>
      <c r="BY639" s="18"/>
      <c r="BZ639" s="18"/>
      <c r="CA639" s="18"/>
      <c r="CB639" s="18"/>
      <c r="CC639" s="18"/>
      <c r="CD639" s="18"/>
      <c r="CE639" s="18"/>
      <c r="CF639" s="18"/>
      <c r="CG639" s="18"/>
      <c r="CH639" s="18"/>
      <c r="CI639" s="18"/>
      <c r="CJ639" s="18"/>
      <c r="CK639" s="18"/>
      <c r="CL639" s="18"/>
      <c r="CM639" s="18"/>
      <c r="CN639" s="18"/>
      <c r="CO639" s="18"/>
      <c r="CP639" s="18"/>
      <c r="CQ639" s="18"/>
      <c r="CR639" s="18"/>
      <c r="CS639" s="18"/>
      <c r="CT639" s="18"/>
      <c r="CU639" s="18"/>
      <c r="CV639" s="18"/>
      <c r="CW639" s="18"/>
      <c r="CX639" s="18"/>
      <c r="CY639" s="18"/>
      <c r="CZ639" s="18"/>
      <c r="DA639" s="18"/>
      <c r="DB639" s="18"/>
      <c r="DC639" s="18"/>
    </row>
    <row r="640" spans="4:107" x14ac:dyDescent="0.25">
      <c r="D640" s="19"/>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c r="BA640" s="18"/>
      <c r="BB640" s="18"/>
      <c r="BC640" s="18"/>
      <c r="BD640" s="18"/>
      <c r="BE640" s="18"/>
      <c r="BF640" s="18"/>
      <c r="BG640" s="18"/>
      <c r="BH640" s="18"/>
      <c r="BI640" s="18"/>
      <c r="BJ640" s="18"/>
      <c r="BK640" s="18"/>
      <c r="BL640" s="18"/>
      <c r="BM640" s="18"/>
      <c r="BN640" s="18"/>
      <c r="BO640" s="18"/>
      <c r="BP640" s="18"/>
      <c r="BQ640" s="18"/>
      <c r="BR640" s="18"/>
      <c r="BS640" s="18"/>
      <c r="BT640" s="18"/>
      <c r="BU640" s="18"/>
      <c r="BV640" s="18"/>
      <c r="BW640" s="18"/>
      <c r="BX640" s="18"/>
      <c r="BY640" s="18"/>
      <c r="BZ640" s="18"/>
      <c r="CA640" s="18"/>
      <c r="CB640" s="18"/>
      <c r="CC640" s="18"/>
      <c r="CD640" s="18"/>
      <c r="CE640" s="18"/>
      <c r="CF640" s="18"/>
      <c r="CG640" s="18"/>
      <c r="CH640" s="18"/>
      <c r="CI640" s="18"/>
      <c r="CJ640" s="18"/>
      <c r="CK640" s="18"/>
      <c r="CL640" s="18"/>
      <c r="CM640" s="18"/>
      <c r="CN640" s="18"/>
      <c r="CO640" s="18"/>
      <c r="CP640" s="18"/>
      <c r="CQ640" s="18"/>
      <c r="CR640" s="18"/>
      <c r="CS640" s="18"/>
      <c r="CT640" s="18"/>
      <c r="CU640" s="18"/>
      <c r="CV640" s="18"/>
      <c r="CW640" s="18"/>
      <c r="CX640" s="18"/>
      <c r="CY640" s="18"/>
      <c r="CZ640" s="18"/>
      <c r="DA640" s="18"/>
      <c r="DB640" s="18"/>
      <c r="DC640" s="18"/>
    </row>
    <row r="641" spans="4:107" x14ac:dyDescent="0.25">
      <c r="D641" s="19"/>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c r="BA641" s="18"/>
      <c r="BB641" s="18"/>
      <c r="BC641" s="18"/>
      <c r="BD641" s="18"/>
      <c r="BE641" s="18"/>
      <c r="BF641" s="18"/>
      <c r="BG641" s="18"/>
      <c r="BH641" s="18"/>
      <c r="BI641" s="18"/>
      <c r="BJ641" s="18"/>
      <c r="BK641" s="18"/>
      <c r="BL641" s="18"/>
      <c r="BM641" s="18"/>
      <c r="BN641" s="18"/>
      <c r="BO641" s="18"/>
      <c r="BP641" s="18"/>
      <c r="BQ641" s="18"/>
      <c r="BR641" s="18"/>
      <c r="BS641" s="18"/>
      <c r="BT641" s="18"/>
      <c r="BU641" s="18"/>
      <c r="BV641" s="18"/>
      <c r="BW641" s="18"/>
      <c r="BX641" s="18"/>
      <c r="BY641" s="18"/>
      <c r="BZ641" s="18"/>
      <c r="CA641" s="18"/>
      <c r="CB641" s="18"/>
      <c r="CC641" s="18"/>
      <c r="CD641" s="18"/>
      <c r="CE641" s="18"/>
      <c r="CF641" s="18"/>
      <c r="CG641" s="18"/>
      <c r="CH641" s="18"/>
      <c r="CI641" s="18"/>
      <c r="CJ641" s="18"/>
      <c r="CK641" s="18"/>
      <c r="CL641" s="18"/>
      <c r="CM641" s="18"/>
      <c r="CN641" s="18"/>
      <c r="CO641" s="18"/>
      <c r="CP641" s="18"/>
      <c r="CQ641" s="18"/>
      <c r="CR641" s="18"/>
      <c r="CS641" s="18"/>
      <c r="CT641" s="18"/>
      <c r="CU641" s="18"/>
      <c r="CV641" s="18"/>
      <c r="CW641" s="18"/>
      <c r="CX641" s="18"/>
      <c r="CY641" s="18"/>
      <c r="CZ641" s="18"/>
      <c r="DA641" s="18"/>
      <c r="DB641" s="18"/>
      <c r="DC641" s="18"/>
    </row>
    <row r="642" spans="4:107" x14ac:dyDescent="0.25">
      <c r="D642" s="19"/>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c r="BA642" s="18"/>
      <c r="BB642" s="18"/>
      <c r="BC642" s="18"/>
      <c r="BD642" s="18"/>
      <c r="BE642" s="18"/>
      <c r="BF642" s="18"/>
      <c r="BG642" s="18"/>
      <c r="BH642" s="18"/>
      <c r="BI642" s="18"/>
      <c r="BJ642" s="18"/>
      <c r="BK642" s="18"/>
      <c r="BL642" s="18"/>
      <c r="BM642" s="18"/>
      <c r="BN642" s="18"/>
      <c r="BO642" s="18"/>
      <c r="BP642" s="18"/>
      <c r="BQ642" s="18"/>
      <c r="BR642" s="18"/>
      <c r="BS642" s="18"/>
      <c r="BT642" s="18"/>
      <c r="BU642" s="18"/>
      <c r="BV642" s="18"/>
      <c r="BW642" s="18"/>
      <c r="BX642" s="18"/>
      <c r="BY642" s="18"/>
      <c r="BZ642" s="18"/>
      <c r="CA642" s="18"/>
      <c r="CB642" s="18"/>
      <c r="CC642" s="18"/>
      <c r="CD642" s="18"/>
      <c r="CE642" s="18"/>
      <c r="CF642" s="18"/>
      <c r="CG642" s="18"/>
      <c r="CH642" s="18"/>
      <c r="CI642" s="18"/>
      <c r="CJ642" s="18"/>
      <c r="CK642" s="18"/>
      <c r="CL642" s="18"/>
      <c r="CM642" s="18"/>
      <c r="CN642" s="18"/>
      <c r="CO642" s="18"/>
      <c r="CP642" s="18"/>
      <c r="CQ642" s="18"/>
      <c r="CR642" s="18"/>
      <c r="CS642" s="18"/>
      <c r="CT642" s="18"/>
      <c r="CU642" s="18"/>
      <c r="CV642" s="18"/>
      <c r="CW642" s="18"/>
      <c r="CX642" s="18"/>
      <c r="CY642" s="18"/>
      <c r="CZ642" s="18"/>
      <c r="DA642" s="18"/>
      <c r="DB642" s="18"/>
      <c r="DC642" s="18"/>
    </row>
    <row r="643" spans="4:107" x14ac:dyDescent="0.25">
      <c r="D643" s="19"/>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c r="BA643" s="18"/>
      <c r="BB643" s="18"/>
      <c r="BC643" s="18"/>
      <c r="BD643" s="18"/>
      <c r="BE643" s="18"/>
      <c r="BF643" s="18"/>
      <c r="BG643" s="18"/>
      <c r="BH643" s="18"/>
      <c r="BI643" s="18"/>
      <c r="BJ643" s="18"/>
      <c r="BK643" s="18"/>
      <c r="BL643" s="18"/>
      <c r="BM643" s="18"/>
      <c r="BN643" s="18"/>
      <c r="BO643" s="18"/>
      <c r="BP643" s="18"/>
      <c r="BQ643" s="18"/>
      <c r="BR643" s="18"/>
      <c r="BS643" s="18"/>
      <c r="BT643" s="18"/>
      <c r="BU643" s="18"/>
      <c r="BV643" s="18"/>
      <c r="BW643" s="18"/>
      <c r="BX643" s="18"/>
      <c r="BY643" s="18"/>
      <c r="BZ643" s="18"/>
      <c r="CA643" s="18"/>
      <c r="CB643" s="18"/>
      <c r="CC643" s="18"/>
      <c r="CD643" s="18"/>
      <c r="CE643" s="18"/>
      <c r="CF643" s="18"/>
      <c r="CG643" s="18"/>
      <c r="CH643" s="18"/>
      <c r="CI643" s="18"/>
      <c r="CJ643" s="18"/>
      <c r="CK643" s="18"/>
      <c r="CL643" s="18"/>
      <c r="CM643" s="18"/>
      <c r="CN643" s="18"/>
      <c r="CO643" s="18"/>
      <c r="CP643" s="18"/>
      <c r="CQ643" s="18"/>
      <c r="CR643" s="18"/>
      <c r="CS643" s="18"/>
      <c r="CT643" s="18"/>
      <c r="CU643" s="18"/>
      <c r="CV643" s="18"/>
      <c r="CW643" s="18"/>
      <c r="CX643" s="18"/>
      <c r="CY643" s="18"/>
      <c r="CZ643" s="18"/>
      <c r="DA643" s="18"/>
      <c r="DB643" s="18"/>
      <c r="DC643" s="18"/>
    </row>
    <row r="644" spans="4:107" x14ac:dyDescent="0.25">
      <c r="D644" s="19"/>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c r="BA644" s="18"/>
      <c r="BB644" s="18"/>
      <c r="BC644" s="18"/>
      <c r="BD644" s="18"/>
      <c r="BE644" s="18"/>
      <c r="BF644" s="18"/>
      <c r="BG644" s="18"/>
      <c r="BH644" s="18"/>
      <c r="BI644" s="18"/>
      <c r="BJ644" s="18"/>
      <c r="BK644" s="18"/>
      <c r="BL644" s="18"/>
      <c r="BM644" s="18"/>
      <c r="BN644" s="18"/>
      <c r="BO644" s="18"/>
      <c r="BP644" s="18"/>
      <c r="BQ644" s="18"/>
      <c r="BR644" s="18"/>
      <c r="BS644" s="18"/>
      <c r="BT644" s="18"/>
      <c r="BU644" s="18"/>
      <c r="BV644" s="18"/>
      <c r="BW644" s="18"/>
      <c r="BX644" s="18"/>
      <c r="BY644" s="18"/>
      <c r="BZ644" s="18"/>
      <c r="CA644" s="18"/>
      <c r="CB644" s="18"/>
      <c r="CC644" s="18"/>
      <c r="CD644" s="18"/>
      <c r="CE644" s="18"/>
      <c r="CF644" s="18"/>
      <c r="CG644" s="18"/>
      <c r="CH644" s="18"/>
      <c r="CI644" s="18"/>
      <c r="CJ644" s="18"/>
      <c r="CK644" s="18"/>
      <c r="CL644" s="18"/>
      <c r="CM644" s="18"/>
      <c r="CN644" s="18"/>
      <c r="CO644" s="18"/>
      <c r="CP644" s="18"/>
      <c r="CQ644" s="18"/>
      <c r="CR644" s="18"/>
      <c r="CS644" s="18"/>
      <c r="CT644" s="18"/>
      <c r="CU644" s="18"/>
      <c r="CV644" s="18"/>
      <c r="CW644" s="18"/>
      <c r="CX644" s="18"/>
      <c r="CY644" s="18"/>
      <c r="CZ644" s="18"/>
      <c r="DA644" s="18"/>
      <c r="DB644" s="18"/>
      <c r="DC644" s="18"/>
    </row>
    <row r="645" spans="4:107" x14ac:dyDescent="0.25">
      <c r="D645" s="19"/>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c r="BA645" s="18"/>
      <c r="BB645" s="18"/>
      <c r="BC645" s="18"/>
      <c r="BD645" s="18"/>
      <c r="BE645" s="18"/>
      <c r="BF645" s="18"/>
      <c r="BG645" s="18"/>
      <c r="BH645" s="18"/>
      <c r="BI645" s="18"/>
      <c r="BJ645" s="18"/>
      <c r="BK645" s="18"/>
      <c r="BL645" s="18"/>
      <c r="BM645" s="18"/>
      <c r="BN645" s="18"/>
      <c r="BO645" s="18"/>
      <c r="BP645" s="18"/>
      <c r="BQ645" s="18"/>
      <c r="BR645" s="18"/>
      <c r="BS645" s="18"/>
      <c r="BT645" s="18"/>
      <c r="BU645" s="18"/>
      <c r="BV645" s="18"/>
      <c r="BW645" s="18"/>
      <c r="BX645" s="18"/>
      <c r="BY645" s="18"/>
      <c r="BZ645" s="18"/>
      <c r="CA645" s="18"/>
      <c r="CB645" s="18"/>
      <c r="CC645" s="18"/>
      <c r="CD645" s="18"/>
      <c r="CE645" s="18"/>
      <c r="CF645" s="18"/>
      <c r="CG645" s="18"/>
      <c r="CH645" s="18"/>
      <c r="CI645" s="18"/>
      <c r="CJ645" s="18"/>
      <c r="CK645" s="18"/>
      <c r="CL645" s="18"/>
      <c r="CM645" s="18"/>
      <c r="CN645" s="18"/>
      <c r="CO645" s="18"/>
      <c r="CP645" s="18"/>
      <c r="CQ645" s="18"/>
      <c r="CR645" s="18"/>
      <c r="CS645" s="18"/>
      <c r="CT645" s="18"/>
      <c r="CU645" s="18"/>
      <c r="CV645" s="18"/>
      <c r="CW645" s="18"/>
      <c r="CX645" s="18"/>
      <c r="CY645" s="18"/>
      <c r="CZ645" s="18"/>
      <c r="DA645" s="18"/>
      <c r="DB645" s="18"/>
      <c r="DC645" s="18"/>
    </row>
    <row r="646" spans="4:107" x14ac:dyDescent="0.25">
      <c r="D646" s="19"/>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c r="BA646" s="18"/>
      <c r="BB646" s="18"/>
      <c r="BC646" s="18"/>
      <c r="BD646" s="18"/>
      <c r="BE646" s="18"/>
      <c r="BF646" s="18"/>
      <c r="BG646" s="18"/>
      <c r="BH646" s="18"/>
      <c r="BI646" s="18"/>
      <c r="BJ646" s="18"/>
      <c r="BK646" s="18"/>
      <c r="BL646" s="18"/>
      <c r="BM646" s="18"/>
      <c r="BN646" s="18"/>
      <c r="BO646" s="18"/>
      <c r="BP646" s="18"/>
      <c r="BQ646" s="18"/>
      <c r="BR646" s="18"/>
      <c r="BS646" s="18"/>
      <c r="BT646" s="18"/>
      <c r="BU646" s="18"/>
      <c r="BV646" s="18"/>
      <c r="BW646" s="18"/>
      <c r="BX646" s="18"/>
      <c r="BY646" s="18"/>
      <c r="BZ646" s="18"/>
      <c r="CA646" s="18"/>
      <c r="CB646" s="18"/>
      <c r="CC646" s="18"/>
      <c r="CD646" s="18"/>
      <c r="CE646" s="18"/>
      <c r="CF646" s="18"/>
      <c r="CG646" s="18"/>
      <c r="CH646" s="18"/>
      <c r="CI646" s="18"/>
      <c r="CJ646" s="18"/>
      <c r="CK646" s="18"/>
      <c r="CL646" s="18"/>
      <c r="CM646" s="18"/>
      <c r="CN646" s="18"/>
      <c r="CO646" s="18"/>
      <c r="CP646" s="18"/>
      <c r="CQ646" s="18"/>
      <c r="CR646" s="18"/>
      <c r="CS646" s="18"/>
      <c r="CT646" s="18"/>
      <c r="CU646" s="18"/>
      <c r="CV646" s="18"/>
      <c r="CW646" s="18"/>
      <c r="CX646" s="18"/>
      <c r="CY646" s="18"/>
      <c r="CZ646" s="18"/>
      <c r="DA646" s="18"/>
      <c r="DB646" s="18"/>
      <c r="DC646" s="18"/>
    </row>
    <row r="647" spans="4:107" x14ac:dyDescent="0.25">
      <c r="D647" s="19"/>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8"/>
      <c r="BA647" s="18"/>
      <c r="BB647" s="18"/>
      <c r="BC647" s="18"/>
      <c r="BD647" s="18"/>
      <c r="BE647" s="18"/>
      <c r="BF647" s="18"/>
      <c r="BG647" s="18"/>
      <c r="BH647" s="18"/>
      <c r="BI647" s="18"/>
      <c r="BJ647" s="18"/>
      <c r="BK647" s="18"/>
      <c r="BL647" s="18"/>
      <c r="BM647" s="18"/>
      <c r="BN647" s="18"/>
      <c r="BO647" s="18"/>
      <c r="BP647" s="18"/>
      <c r="BQ647" s="18"/>
      <c r="BR647" s="18"/>
      <c r="BS647" s="18"/>
      <c r="BT647" s="18"/>
      <c r="BU647" s="18"/>
      <c r="BV647" s="18"/>
      <c r="BW647" s="18"/>
      <c r="BX647" s="18"/>
      <c r="BY647" s="18"/>
      <c r="BZ647" s="18"/>
      <c r="CA647" s="18"/>
      <c r="CB647" s="18"/>
      <c r="CC647" s="18"/>
      <c r="CD647" s="18"/>
      <c r="CE647" s="18"/>
      <c r="CF647" s="18"/>
      <c r="CG647" s="18"/>
      <c r="CH647" s="18"/>
      <c r="CI647" s="18"/>
      <c r="CJ647" s="18"/>
      <c r="CK647" s="18"/>
      <c r="CL647" s="18"/>
      <c r="CM647" s="18"/>
      <c r="CN647" s="18"/>
      <c r="CO647" s="18"/>
      <c r="CP647" s="18"/>
      <c r="CQ647" s="18"/>
      <c r="CR647" s="18"/>
      <c r="CS647" s="18"/>
      <c r="CT647" s="18"/>
      <c r="CU647" s="18"/>
      <c r="CV647" s="18"/>
      <c r="CW647" s="18"/>
      <c r="CX647" s="18"/>
      <c r="CY647" s="18"/>
      <c r="CZ647" s="18"/>
      <c r="DA647" s="18"/>
      <c r="DB647" s="18"/>
      <c r="DC647" s="18"/>
    </row>
    <row r="648" spans="4:107" x14ac:dyDescent="0.25">
      <c r="D648" s="19"/>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c r="BA648" s="18"/>
      <c r="BB648" s="18"/>
      <c r="BC648" s="18"/>
      <c r="BD648" s="18"/>
      <c r="BE648" s="18"/>
      <c r="BF648" s="18"/>
      <c r="BG648" s="18"/>
      <c r="BH648" s="18"/>
      <c r="BI648" s="18"/>
      <c r="BJ648" s="18"/>
      <c r="BK648" s="18"/>
      <c r="BL648" s="18"/>
      <c r="BM648" s="18"/>
      <c r="BN648" s="18"/>
      <c r="BO648" s="18"/>
      <c r="BP648" s="18"/>
      <c r="BQ648" s="18"/>
      <c r="BR648" s="18"/>
      <c r="BS648" s="18"/>
      <c r="BT648" s="18"/>
      <c r="BU648" s="18"/>
      <c r="BV648" s="18"/>
      <c r="BW648" s="18"/>
      <c r="BX648" s="18"/>
      <c r="BY648" s="18"/>
      <c r="BZ648" s="18"/>
      <c r="CA648" s="18"/>
      <c r="CB648" s="18"/>
      <c r="CC648" s="18"/>
      <c r="CD648" s="18"/>
      <c r="CE648" s="18"/>
      <c r="CF648" s="18"/>
      <c r="CG648" s="18"/>
      <c r="CH648" s="18"/>
      <c r="CI648" s="18"/>
      <c r="CJ648" s="18"/>
      <c r="CK648" s="18"/>
      <c r="CL648" s="18"/>
      <c r="CM648" s="18"/>
      <c r="CN648" s="18"/>
      <c r="CO648" s="18"/>
      <c r="CP648" s="18"/>
      <c r="CQ648" s="18"/>
      <c r="CR648" s="18"/>
      <c r="CS648" s="18"/>
      <c r="CT648" s="18"/>
      <c r="CU648" s="18"/>
      <c r="CV648" s="18"/>
      <c r="CW648" s="18"/>
      <c r="CX648" s="18"/>
      <c r="CY648" s="18"/>
      <c r="CZ648" s="18"/>
      <c r="DA648" s="18"/>
      <c r="DB648" s="18"/>
      <c r="DC648" s="18"/>
    </row>
    <row r="649" spans="4:107" x14ac:dyDescent="0.25">
      <c r="D649" s="19"/>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8"/>
      <c r="BA649" s="18"/>
      <c r="BB649" s="18"/>
      <c r="BC649" s="18"/>
      <c r="BD649" s="18"/>
      <c r="BE649" s="18"/>
      <c r="BF649" s="18"/>
      <c r="BG649" s="18"/>
      <c r="BH649" s="18"/>
      <c r="BI649" s="18"/>
      <c r="BJ649" s="18"/>
      <c r="BK649" s="18"/>
      <c r="BL649" s="18"/>
      <c r="BM649" s="18"/>
      <c r="BN649" s="18"/>
      <c r="BO649" s="18"/>
      <c r="BP649" s="18"/>
      <c r="BQ649" s="18"/>
      <c r="BR649" s="18"/>
      <c r="BS649" s="18"/>
      <c r="BT649" s="18"/>
      <c r="BU649" s="18"/>
      <c r="BV649" s="18"/>
      <c r="BW649" s="18"/>
      <c r="BX649" s="18"/>
      <c r="BY649" s="18"/>
      <c r="BZ649" s="18"/>
      <c r="CA649" s="18"/>
      <c r="CB649" s="18"/>
      <c r="CC649" s="18"/>
      <c r="CD649" s="18"/>
      <c r="CE649" s="18"/>
      <c r="CF649" s="18"/>
      <c r="CG649" s="18"/>
      <c r="CH649" s="18"/>
      <c r="CI649" s="18"/>
      <c r="CJ649" s="18"/>
      <c r="CK649" s="18"/>
      <c r="CL649" s="18"/>
      <c r="CM649" s="18"/>
      <c r="CN649" s="18"/>
      <c r="CO649" s="18"/>
      <c r="CP649" s="18"/>
      <c r="CQ649" s="18"/>
      <c r="CR649" s="18"/>
      <c r="CS649" s="18"/>
      <c r="CT649" s="18"/>
      <c r="CU649" s="18"/>
      <c r="CV649" s="18"/>
      <c r="CW649" s="18"/>
      <c r="CX649" s="18"/>
      <c r="CY649" s="18"/>
      <c r="CZ649" s="18"/>
      <c r="DA649" s="18"/>
      <c r="DB649" s="18"/>
      <c r="DC649" s="18"/>
    </row>
    <row r="650" spans="4:107" x14ac:dyDescent="0.25">
      <c r="D650" s="19"/>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8"/>
      <c r="BA650" s="18"/>
      <c r="BB650" s="18"/>
      <c r="BC650" s="18"/>
      <c r="BD650" s="18"/>
      <c r="BE650" s="18"/>
      <c r="BF650" s="18"/>
      <c r="BG650" s="18"/>
      <c r="BH650" s="18"/>
      <c r="BI650" s="18"/>
      <c r="BJ650" s="18"/>
      <c r="BK650" s="18"/>
      <c r="BL650" s="18"/>
      <c r="BM650" s="18"/>
      <c r="BN650" s="18"/>
      <c r="BO650" s="18"/>
      <c r="BP650" s="18"/>
      <c r="BQ650" s="18"/>
      <c r="BR650" s="18"/>
      <c r="BS650" s="18"/>
      <c r="BT650" s="18"/>
      <c r="BU650" s="18"/>
      <c r="BV650" s="18"/>
      <c r="BW650" s="18"/>
      <c r="BX650" s="18"/>
      <c r="BY650" s="18"/>
      <c r="BZ650" s="18"/>
      <c r="CA650" s="18"/>
      <c r="CB650" s="18"/>
      <c r="CC650" s="18"/>
      <c r="CD650" s="18"/>
      <c r="CE650" s="18"/>
      <c r="CF650" s="18"/>
      <c r="CG650" s="18"/>
      <c r="CH650" s="18"/>
      <c r="CI650" s="18"/>
      <c r="CJ650" s="18"/>
      <c r="CK650" s="18"/>
      <c r="CL650" s="18"/>
      <c r="CM650" s="18"/>
      <c r="CN650" s="18"/>
      <c r="CO650" s="18"/>
      <c r="CP650" s="18"/>
      <c r="CQ650" s="18"/>
      <c r="CR650" s="18"/>
      <c r="CS650" s="18"/>
      <c r="CT650" s="18"/>
      <c r="CU650" s="18"/>
      <c r="CV650" s="18"/>
      <c r="CW650" s="18"/>
      <c r="CX650" s="18"/>
      <c r="CY650" s="18"/>
      <c r="CZ650" s="18"/>
      <c r="DA650" s="18"/>
      <c r="DB650" s="18"/>
      <c r="DC650" s="18"/>
    </row>
    <row r="651" spans="4:107" x14ac:dyDescent="0.25">
      <c r="D651" s="19"/>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8"/>
      <c r="BA651" s="18"/>
      <c r="BB651" s="18"/>
      <c r="BC651" s="18"/>
      <c r="BD651" s="18"/>
      <c r="BE651" s="18"/>
      <c r="BF651" s="18"/>
      <c r="BG651" s="18"/>
      <c r="BH651" s="18"/>
      <c r="BI651" s="18"/>
      <c r="BJ651" s="18"/>
      <c r="BK651" s="18"/>
      <c r="BL651" s="18"/>
      <c r="BM651" s="18"/>
      <c r="BN651" s="18"/>
      <c r="BO651" s="18"/>
      <c r="BP651" s="18"/>
      <c r="BQ651" s="18"/>
      <c r="BR651" s="18"/>
      <c r="BS651" s="18"/>
      <c r="BT651" s="18"/>
      <c r="BU651" s="18"/>
      <c r="BV651" s="18"/>
      <c r="BW651" s="18"/>
      <c r="BX651" s="18"/>
      <c r="BY651" s="18"/>
      <c r="BZ651" s="18"/>
      <c r="CA651" s="18"/>
      <c r="CB651" s="18"/>
      <c r="CC651" s="18"/>
      <c r="CD651" s="18"/>
      <c r="CE651" s="18"/>
      <c r="CF651" s="18"/>
      <c r="CG651" s="18"/>
      <c r="CH651" s="18"/>
      <c r="CI651" s="18"/>
      <c r="CJ651" s="18"/>
      <c r="CK651" s="18"/>
      <c r="CL651" s="18"/>
      <c r="CM651" s="18"/>
      <c r="CN651" s="18"/>
      <c r="CO651" s="18"/>
      <c r="CP651" s="18"/>
      <c r="CQ651" s="18"/>
      <c r="CR651" s="18"/>
      <c r="CS651" s="18"/>
      <c r="CT651" s="18"/>
      <c r="CU651" s="18"/>
      <c r="CV651" s="18"/>
      <c r="CW651" s="18"/>
      <c r="CX651" s="18"/>
      <c r="CY651" s="18"/>
      <c r="CZ651" s="18"/>
      <c r="DA651" s="18"/>
      <c r="DB651" s="18"/>
      <c r="DC651" s="18"/>
    </row>
    <row r="652" spans="4:107" x14ac:dyDescent="0.25">
      <c r="D652" s="19"/>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8"/>
      <c r="BA652" s="18"/>
      <c r="BB652" s="18"/>
      <c r="BC652" s="18"/>
      <c r="BD652" s="18"/>
      <c r="BE652" s="18"/>
      <c r="BF652" s="18"/>
      <c r="BG652" s="18"/>
      <c r="BH652" s="18"/>
      <c r="BI652" s="18"/>
      <c r="BJ652" s="18"/>
      <c r="BK652" s="18"/>
      <c r="BL652" s="18"/>
      <c r="BM652" s="18"/>
      <c r="BN652" s="18"/>
      <c r="BO652" s="18"/>
      <c r="BP652" s="18"/>
      <c r="BQ652" s="18"/>
      <c r="BR652" s="18"/>
      <c r="BS652" s="18"/>
      <c r="BT652" s="18"/>
      <c r="BU652" s="18"/>
      <c r="BV652" s="18"/>
      <c r="BW652" s="18"/>
      <c r="BX652" s="18"/>
      <c r="BY652" s="18"/>
      <c r="BZ652" s="18"/>
      <c r="CA652" s="18"/>
      <c r="CB652" s="18"/>
      <c r="CC652" s="18"/>
      <c r="CD652" s="18"/>
      <c r="CE652" s="18"/>
      <c r="CF652" s="18"/>
      <c r="CG652" s="18"/>
      <c r="CH652" s="18"/>
      <c r="CI652" s="18"/>
      <c r="CJ652" s="18"/>
      <c r="CK652" s="18"/>
      <c r="CL652" s="18"/>
      <c r="CM652" s="18"/>
      <c r="CN652" s="18"/>
      <c r="CO652" s="18"/>
      <c r="CP652" s="18"/>
      <c r="CQ652" s="18"/>
      <c r="CR652" s="18"/>
      <c r="CS652" s="18"/>
      <c r="CT652" s="18"/>
      <c r="CU652" s="18"/>
      <c r="CV652" s="18"/>
      <c r="CW652" s="18"/>
      <c r="CX652" s="18"/>
      <c r="CY652" s="18"/>
      <c r="CZ652" s="18"/>
      <c r="DA652" s="18"/>
      <c r="DB652" s="18"/>
      <c r="DC652" s="18"/>
    </row>
    <row r="653" spans="4:107" x14ac:dyDescent="0.25">
      <c r="D653" s="19"/>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8"/>
      <c r="BA653" s="18"/>
      <c r="BB653" s="18"/>
      <c r="BC653" s="18"/>
      <c r="BD653" s="18"/>
      <c r="BE653" s="18"/>
      <c r="BF653" s="18"/>
      <c r="BG653" s="18"/>
      <c r="BH653" s="18"/>
      <c r="BI653" s="18"/>
      <c r="BJ653" s="18"/>
      <c r="BK653" s="18"/>
      <c r="BL653" s="18"/>
      <c r="BM653" s="18"/>
      <c r="BN653" s="18"/>
      <c r="BO653" s="18"/>
      <c r="BP653" s="18"/>
      <c r="BQ653" s="18"/>
      <c r="BR653" s="18"/>
      <c r="BS653" s="18"/>
      <c r="BT653" s="18"/>
      <c r="BU653" s="18"/>
      <c r="BV653" s="18"/>
      <c r="BW653" s="18"/>
      <c r="BX653" s="18"/>
      <c r="BY653" s="18"/>
      <c r="BZ653" s="18"/>
      <c r="CA653" s="18"/>
      <c r="CB653" s="18"/>
      <c r="CC653" s="18"/>
      <c r="CD653" s="18"/>
      <c r="CE653" s="18"/>
      <c r="CF653" s="18"/>
      <c r="CG653" s="18"/>
      <c r="CH653" s="18"/>
      <c r="CI653" s="18"/>
      <c r="CJ653" s="18"/>
      <c r="CK653" s="18"/>
      <c r="CL653" s="18"/>
      <c r="CM653" s="18"/>
      <c r="CN653" s="18"/>
      <c r="CO653" s="18"/>
      <c r="CP653" s="18"/>
      <c r="CQ653" s="18"/>
      <c r="CR653" s="18"/>
      <c r="CS653" s="18"/>
      <c r="CT653" s="18"/>
      <c r="CU653" s="18"/>
      <c r="CV653" s="18"/>
      <c r="CW653" s="18"/>
      <c r="CX653" s="18"/>
      <c r="CY653" s="18"/>
      <c r="CZ653" s="18"/>
      <c r="DA653" s="18"/>
      <c r="DB653" s="18"/>
      <c r="DC653" s="18"/>
    </row>
    <row r="654" spans="4:107" x14ac:dyDescent="0.25">
      <c r="D654" s="19"/>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8"/>
      <c r="BA654" s="18"/>
      <c r="BB654" s="18"/>
      <c r="BC654" s="18"/>
      <c r="BD654" s="18"/>
      <c r="BE654" s="18"/>
      <c r="BF654" s="18"/>
      <c r="BG654" s="18"/>
      <c r="BH654" s="18"/>
      <c r="BI654" s="18"/>
      <c r="BJ654" s="18"/>
      <c r="BK654" s="18"/>
      <c r="BL654" s="18"/>
      <c r="BM654" s="18"/>
      <c r="BN654" s="18"/>
      <c r="BO654" s="18"/>
      <c r="BP654" s="18"/>
      <c r="BQ654" s="18"/>
      <c r="BR654" s="18"/>
      <c r="BS654" s="18"/>
      <c r="BT654" s="18"/>
      <c r="BU654" s="18"/>
      <c r="BV654" s="18"/>
      <c r="BW654" s="18"/>
      <c r="BX654" s="18"/>
      <c r="BY654" s="18"/>
      <c r="BZ654" s="18"/>
      <c r="CA654" s="18"/>
      <c r="CB654" s="18"/>
      <c r="CC654" s="18"/>
      <c r="CD654" s="18"/>
      <c r="CE654" s="18"/>
      <c r="CF654" s="18"/>
      <c r="CG654" s="18"/>
      <c r="CH654" s="18"/>
      <c r="CI654" s="18"/>
      <c r="CJ654" s="18"/>
      <c r="CK654" s="18"/>
      <c r="CL654" s="18"/>
      <c r="CM654" s="18"/>
      <c r="CN654" s="18"/>
      <c r="CO654" s="18"/>
      <c r="CP654" s="18"/>
      <c r="CQ654" s="18"/>
      <c r="CR654" s="18"/>
      <c r="CS654" s="18"/>
      <c r="CT654" s="18"/>
      <c r="CU654" s="18"/>
      <c r="CV654" s="18"/>
      <c r="CW654" s="18"/>
      <c r="CX654" s="18"/>
      <c r="CY654" s="18"/>
      <c r="CZ654" s="18"/>
      <c r="DA654" s="18"/>
      <c r="DB654" s="18"/>
      <c r="DC654" s="18"/>
    </row>
    <row r="655" spans="4:107" x14ac:dyDescent="0.25">
      <c r="D655" s="19"/>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8"/>
      <c r="BA655" s="18"/>
      <c r="BB655" s="18"/>
      <c r="BC655" s="18"/>
      <c r="BD655" s="18"/>
      <c r="BE655" s="18"/>
      <c r="BF655" s="18"/>
      <c r="BG655" s="18"/>
      <c r="BH655" s="18"/>
      <c r="BI655" s="18"/>
      <c r="BJ655" s="18"/>
      <c r="BK655" s="18"/>
      <c r="BL655" s="18"/>
      <c r="BM655" s="18"/>
      <c r="BN655" s="18"/>
      <c r="BO655" s="18"/>
      <c r="BP655" s="18"/>
      <c r="BQ655" s="18"/>
      <c r="BR655" s="18"/>
      <c r="BS655" s="18"/>
      <c r="BT655" s="18"/>
      <c r="BU655" s="18"/>
      <c r="BV655" s="18"/>
      <c r="BW655" s="18"/>
      <c r="BX655" s="18"/>
      <c r="BY655" s="18"/>
      <c r="BZ655" s="18"/>
      <c r="CA655" s="18"/>
      <c r="CB655" s="18"/>
      <c r="CC655" s="18"/>
      <c r="CD655" s="18"/>
      <c r="CE655" s="18"/>
      <c r="CF655" s="18"/>
      <c r="CG655" s="18"/>
      <c r="CH655" s="18"/>
      <c r="CI655" s="18"/>
      <c r="CJ655" s="18"/>
      <c r="CK655" s="18"/>
      <c r="CL655" s="18"/>
      <c r="CM655" s="18"/>
      <c r="CN655" s="18"/>
      <c r="CO655" s="18"/>
      <c r="CP655" s="18"/>
      <c r="CQ655" s="18"/>
      <c r="CR655" s="18"/>
      <c r="CS655" s="18"/>
      <c r="CT655" s="18"/>
      <c r="CU655" s="18"/>
      <c r="CV655" s="18"/>
      <c r="CW655" s="18"/>
      <c r="CX655" s="18"/>
      <c r="CY655" s="18"/>
      <c r="CZ655" s="18"/>
      <c r="DA655" s="18"/>
      <c r="DB655" s="18"/>
      <c r="DC655" s="18"/>
    </row>
    <row r="656" spans="4:107" x14ac:dyDescent="0.25">
      <c r="D656" s="19"/>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8"/>
      <c r="BA656" s="18"/>
      <c r="BB656" s="18"/>
      <c r="BC656" s="18"/>
      <c r="BD656" s="18"/>
      <c r="BE656" s="18"/>
      <c r="BF656" s="18"/>
      <c r="BG656" s="18"/>
      <c r="BH656" s="18"/>
      <c r="BI656" s="18"/>
      <c r="BJ656" s="18"/>
      <c r="BK656" s="18"/>
      <c r="BL656" s="18"/>
      <c r="BM656" s="18"/>
      <c r="BN656" s="18"/>
      <c r="BO656" s="18"/>
      <c r="BP656" s="18"/>
      <c r="BQ656" s="18"/>
      <c r="BR656" s="18"/>
      <c r="BS656" s="18"/>
      <c r="BT656" s="18"/>
      <c r="BU656" s="18"/>
      <c r="BV656" s="18"/>
      <c r="BW656" s="18"/>
      <c r="BX656" s="18"/>
      <c r="BY656" s="18"/>
      <c r="BZ656" s="18"/>
      <c r="CA656" s="18"/>
      <c r="CB656" s="18"/>
      <c r="CC656" s="18"/>
      <c r="CD656" s="18"/>
      <c r="CE656" s="18"/>
      <c r="CF656" s="18"/>
      <c r="CG656" s="18"/>
      <c r="CH656" s="18"/>
      <c r="CI656" s="18"/>
      <c r="CJ656" s="18"/>
      <c r="CK656" s="18"/>
      <c r="CL656" s="18"/>
      <c r="CM656" s="18"/>
      <c r="CN656" s="18"/>
      <c r="CO656" s="18"/>
      <c r="CP656" s="18"/>
      <c r="CQ656" s="18"/>
      <c r="CR656" s="18"/>
      <c r="CS656" s="18"/>
      <c r="CT656" s="18"/>
      <c r="CU656" s="18"/>
      <c r="CV656" s="18"/>
      <c r="CW656" s="18"/>
      <c r="CX656" s="18"/>
      <c r="CY656" s="18"/>
      <c r="CZ656" s="18"/>
      <c r="DA656" s="18"/>
      <c r="DB656" s="18"/>
      <c r="DC656" s="18"/>
    </row>
    <row r="657" spans="4:107" x14ac:dyDescent="0.25">
      <c r="D657" s="19"/>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8"/>
      <c r="BA657" s="18"/>
      <c r="BB657" s="18"/>
      <c r="BC657" s="18"/>
      <c r="BD657" s="18"/>
      <c r="BE657" s="18"/>
      <c r="BF657" s="18"/>
      <c r="BG657" s="18"/>
      <c r="BH657" s="18"/>
      <c r="BI657" s="18"/>
      <c r="BJ657" s="18"/>
      <c r="BK657" s="18"/>
      <c r="BL657" s="18"/>
      <c r="BM657" s="18"/>
      <c r="BN657" s="18"/>
      <c r="BO657" s="18"/>
      <c r="BP657" s="18"/>
      <c r="BQ657" s="18"/>
      <c r="BR657" s="18"/>
      <c r="BS657" s="18"/>
      <c r="BT657" s="18"/>
      <c r="BU657" s="18"/>
      <c r="BV657" s="18"/>
      <c r="BW657" s="18"/>
      <c r="BX657" s="18"/>
      <c r="BY657" s="18"/>
      <c r="BZ657" s="18"/>
      <c r="CA657" s="18"/>
      <c r="CB657" s="18"/>
      <c r="CC657" s="18"/>
      <c r="CD657" s="18"/>
      <c r="CE657" s="18"/>
      <c r="CF657" s="18"/>
      <c r="CG657" s="18"/>
      <c r="CH657" s="18"/>
      <c r="CI657" s="18"/>
      <c r="CJ657" s="18"/>
      <c r="CK657" s="18"/>
      <c r="CL657" s="18"/>
      <c r="CM657" s="18"/>
      <c r="CN657" s="18"/>
      <c r="CO657" s="18"/>
      <c r="CP657" s="18"/>
      <c r="CQ657" s="18"/>
      <c r="CR657" s="18"/>
      <c r="CS657" s="18"/>
      <c r="CT657" s="18"/>
      <c r="CU657" s="18"/>
      <c r="CV657" s="18"/>
      <c r="CW657" s="18"/>
      <c r="CX657" s="18"/>
      <c r="CY657" s="18"/>
      <c r="CZ657" s="18"/>
      <c r="DA657" s="18"/>
      <c r="DB657" s="18"/>
      <c r="DC657" s="18"/>
    </row>
    <row r="658" spans="4:107" x14ac:dyDescent="0.25">
      <c r="D658" s="19"/>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c r="AW658" s="18"/>
      <c r="AX658" s="18"/>
      <c r="AY658" s="18"/>
      <c r="AZ658" s="18"/>
      <c r="BA658" s="18"/>
      <c r="BB658" s="18"/>
      <c r="BC658" s="18"/>
      <c r="BD658" s="18"/>
      <c r="BE658" s="18"/>
      <c r="BF658" s="18"/>
      <c r="BG658" s="18"/>
      <c r="BH658" s="18"/>
      <c r="BI658" s="18"/>
      <c r="BJ658" s="18"/>
      <c r="BK658" s="18"/>
      <c r="BL658" s="18"/>
      <c r="BM658" s="18"/>
      <c r="BN658" s="18"/>
      <c r="BO658" s="18"/>
      <c r="BP658" s="18"/>
      <c r="BQ658" s="18"/>
      <c r="BR658" s="18"/>
      <c r="BS658" s="18"/>
      <c r="BT658" s="18"/>
      <c r="BU658" s="18"/>
      <c r="BV658" s="18"/>
      <c r="BW658" s="18"/>
      <c r="BX658" s="18"/>
      <c r="BY658" s="18"/>
      <c r="BZ658" s="18"/>
      <c r="CA658" s="18"/>
      <c r="CB658" s="18"/>
      <c r="CC658" s="18"/>
      <c r="CD658" s="18"/>
      <c r="CE658" s="18"/>
      <c r="CF658" s="18"/>
      <c r="CG658" s="18"/>
      <c r="CH658" s="18"/>
      <c r="CI658" s="18"/>
      <c r="CJ658" s="18"/>
      <c r="CK658" s="18"/>
      <c r="CL658" s="18"/>
      <c r="CM658" s="18"/>
      <c r="CN658" s="18"/>
      <c r="CO658" s="18"/>
      <c r="CP658" s="18"/>
      <c r="CQ658" s="18"/>
      <c r="CR658" s="18"/>
      <c r="CS658" s="18"/>
      <c r="CT658" s="18"/>
      <c r="CU658" s="18"/>
      <c r="CV658" s="18"/>
      <c r="CW658" s="18"/>
      <c r="CX658" s="18"/>
      <c r="CY658" s="18"/>
      <c r="CZ658" s="18"/>
      <c r="DA658" s="18"/>
      <c r="DB658" s="18"/>
      <c r="DC658" s="18"/>
    </row>
    <row r="659" spans="4:107" x14ac:dyDescent="0.25">
      <c r="D659" s="19"/>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8"/>
      <c r="BA659" s="18"/>
      <c r="BB659" s="18"/>
      <c r="BC659" s="18"/>
      <c r="BD659" s="18"/>
      <c r="BE659" s="18"/>
      <c r="BF659" s="18"/>
      <c r="BG659" s="18"/>
      <c r="BH659" s="18"/>
      <c r="BI659" s="18"/>
      <c r="BJ659" s="18"/>
      <c r="BK659" s="18"/>
      <c r="BL659" s="18"/>
      <c r="BM659" s="18"/>
      <c r="BN659" s="18"/>
      <c r="BO659" s="18"/>
      <c r="BP659" s="18"/>
      <c r="BQ659" s="18"/>
      <c r="BR659" s="18"/>
      <c r="BS659" s="18"/>
      <c r="BT659" s="18"/>
      <c r="BU659" s="18"/>
      <c r="BV659" s="18"/>
      <c r="BW659" s="18"/>
      <c r="BX659" s="18"/>
      <c r="BY659" s="18"/>
      <c r="BZ659" s="18"/>
      <c r="CA659" s="18"/>
      <c r="CB659" s="18"/>
      <c r="CC659" s="18"/>
      <c r="CD659" s="18"/>
      <c r="CE659" s="18"/>
      <c r="CF659" s="18"/>
      <c r="CG659" s="18"/>
      <c r="CH659" s="18"/>
      <c r="CI659" s="18"/>
      <c r="CJ659" s="18"/>
      <c r="CK659" s="18"/>
      <c r="CL659" s="18"/>
      <c r="CM659" s="18"/>
      <c r="CN659" s="18"/>
      <c r="CO659" s="18"/>
      <c r="CP659" s="18"/>
      <c r="CQ659" s="18"/>
      <c r="CR659" s="18"/>
      <c r="CS659" s="18"/>
      <c r="CT659" s="18"/>
      <c r="CU659" s="18"/>
      <c r="CV659" s="18"/>
      <c r="CW659" s="18"/>
      <c r="CX659" s="18"/>
      <c r="CY659" s="18"/>
      <c r="CZ659" s="18"/>
      <c r="DA659" s="18"/>
      <c r="DB659" s="18"/>
      <c r="DC659" s="18"/>
    </row>
    <row r="660" spans="4:107" x14ac:dyDescent="0.25">
      <c r="D660" s="19"/>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8"/>
      <c r="BA660" s="18"/>
      <c r="BB660" s="18"/>
      <c r="BC660" s="18"/>
      <c r="BD660" s="18"/>
      <c r="BE660" s="18"/>
      <c r="BF660" s="18"/>
      <c r="BG660" s="18"/>
      <c r="BH660" s="18"/>
      <c r="BI660" s="18"/>
      <c r="BJ660" s="18"/>
      <c r="BK660" s="18"/>
      <c r="BL660" s="18"/>
      <c r="BM660" s="18"/>
      <c r="BN660" s="18"/>
      <c r="BO660" s="18"/>
      <c r="BP660" s="18"/>
      <c r="BQ660" s="18"/>
      <c r="BR660" s="18"/>
      <c r="BS660" s="18"/>
      <c r="BT660" s="18"/>
      <c r="BU660" s="18"/>
      <c r="BV660" s="18"/>
      <c r="BW660" s="18"/>
      <c r="BX660" s="18"/>
      <c r="BY660" s="18"/>
      <c r="BZ660" s="18"/>
      <c r="CA660" s="18"/>
      <c r="CB660" s="18"/>
      <c r="CC660" s="18"/>
      <c r="CD660" s="18"/>
      <c r="CE660" s="18"/>
      <c r="CF660" s="18"/>
      <c r="CG660" s="18"/>
      <c r="CH660" s="18"/>
      <c r="CI660" s="18"/>
      <c r="CJ660" s="18"/>
      <c r="CK660" s="18"/>
      <c r="CL660" s="18"/>
      <c r="CM660" s="18"/>
      <c r="CN660" s="18"/>
      <c r="CO660" s="18"/>
      <c r="CP660" s="18"/>
      <c r="CQ660" s="18"/>
      <c r="CR660" s="18"/>
      <c r="CS660" s="18"/>
      <c r="CT660" s="18"/>
      <c r="CU660" s="18"/>
      <c r="CV660" s="18"/>
      <c r="CW660" s="18"/>
      <c r="CX660" s="18"/>
      <c r="CY660" s="18"/>
      <c r="CZ660" s="18"/>
      <c r="DA660" s="18"/>
      <c r="DB660" s="18"/>
      <c r="DC660" s="18"/>
    </row>
    <row r="661" spans="4:107" x14ac:dyDescent="0.25">
      <c r="D661" s="19"/>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8"/>
      <c r="BA661" s="18"/>
      <c r="BB661" s="18"/>
      <c r="BC661" s="18"/>
      <c r="BD661" s="18"/>
      <c r="BE661" s="18"/>
      <c r="BF661" s="18"/>
      <c r="BG661" s="18"/>
      <c r="BH661" s="18"/>
      <c r="BI661" s="18"/>
      <c r="BJ661" s="18"/>
      <c r="BK661" s="18"/>
      <c r="BL661" s="18"/>
      <c r="BM661" s="18"/>
      <c r="BN661" s="18"/>
      <c r="BO661" s="18"/>
      <c r="BP661" s="18"/>
      <c r="BQ661" s="18"/>
      <c r="BR661" s="18"/>
      <c r="BS661" s="18"/>
      <c r="BT661" s="18"/>
      <c r="BU661" s="18"/>
      <c r="BV661" s="18"/>
      <c r="BW661" s="18"/>
      <c r="BX661" s="18"/>
      <c r="BY661" s="18"/>
      <c r="BZ661" s="18"/>
      <c r="CA661" s="18"/>
      <c r="CB661" s="18"/>
      <c r="CC661" s="18"/>
      <c r="CD661" s="18"/>
      <c r="CE661" s="18"/>
      <c r="CF661" s="18"/>
      <c r="CG661" s="18"/>
      <c r="CH661" s="18"/>
      <c r="CI661" s="18"/>
      <c r="CJ661" s="18"/>
      <c r="CK661" s="18"/>
      <c r="CL661" s="18"/>
      <c r="CM661" s="18"/>
      <c r="CN661" s="18"/>
      <c r="CO661" s="18"/>
      <c r="CP661" s="18"/>
      <c r="CQ661" s="18"/>
      <c r="CR661" s="18"/>
      <c r="CS661" s="18"/>
      <c r="CT661" s="18"/>
      <c r="CU661" s="18"/>
      <c r="CV661" s="18"/>
      <c r="CW661" s="18"/>
      <c r="CX661" s="18"/>
      <c r="CY661" s="18"/>
      <c r="CZ661" s="18"/>
      <c r="DA661" s="18"/>
      <c r="DB661" s="18"/>
      <c r="DC661" s="18"/>
    </row>
    <row r="662" spans="4:107" x14ac:dyDescent="0.25">
      <c r="D662" s="19"/>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8"/>
      <c r="BA662" s="18"/>
      <c r="BB662" s="18"/>
      <c r="BC662" s="18"/>
      <c r="BD662" s="18"/>
      <c r="BE662" s="18"/>
      <c r="BF662" s="18"/>
      <c r="BG662" s="18"/>
      <c r="BH662" s="18"/>
      <c r="BI662" s="18"/>
      <c r="BJ662" s="18"/>
      <c r="BK662" s="18"/>
      <c r="BL662" s="18"/>
      <c r="BM662" s="18"/>
      <c r="BN662" s="18"/>
      <c r="BO662" s="18"/>
      <c r="BP662" s="18"/>
      <c r="BQ662" s="18"/>
      <c r="BR662" s="18"/>
      <c r="BS662" s="18"/>
      <c r="BT662" s="18"/>
      <c r="BU662" s="18"/>
      <c r="BV662" s="18"/>
      <c r="BW662" s="18"/>
      <c r="BX662" s="18"/>
      <c r="BY662" s="18"/>
      <c r="BZ662" s="18"/>
      <c r="CA662" s="18"/>
      <c r="CB662" s="18"/>
      <c r="CC662" s="18"/>
      <c r="CD662" s="18"/>
      <c r="CE662" s="18"/>
      <c r="CF662" s="18"/>
      <c r="CG662" s="18"/>
      <c r="CH662" s="18"/>
      <c r="CI662" s="18"/>
      <c r="CJ662" s="18"/>
      <c r="CK662" s="18"/>
      <c r="CL662" s="18"/>
      <c r="CM662" s="18"/>
      <c r="CN662" s="18"/>
      <c r="CO662" s="18"/>
      <c r="CP662" s="18"/>
      <c r="CQ662" s="18"/>
      <c r="CR662" s="18"/>
      <c r="CS662" s="18"/>
      <c r="CT662" s="18"/>
      <c r="CU662" s="18"/>
      <c r="CV662" s="18"/>
      <c r="CW662" s="18"/>
      <c r="CX662" s="18"/>
      <c r="CY662" s="18"/>
      <c r="CZ662" s="18"/>
      <c r="DA662" s="18"/>
      <c r="DB662" s="18"/>
      <c r="DC662" s="18"/>
    </row>
    <row r="663" spans="4:107" x14ac:dyDescent="0.25">
      <c r="D663" s="19"/>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c r="AW663" s="18"/>
      <c r="AX663" s="18"/>
      <c r="AY663" s="18"/>
      <c r="AZ663" s="18"/>
      <c r="BA663" s="18"/>
      <c r="BB663" s="18"/>
      <c r="BC663" s="18"/>
      <c r="BD663" s="18"/>
      <c r="BE663" s="18"/>
      <c r="BF663" s="18"/>
      <c r="BG663" s="18"/>
      <c r="BH663" s="18"/>
      <c r="BI663" s="18"/>
      <c r="BJ663" s="18"/>
      <c r="BK663" s="18"/>
      <c r="BL663" s="18"/>
      <c r="BM663" s="18"/>
      <c r="BN663" s="18"/>
      <c r="BO663" s="18"/>
      <c r="BP663" s="18"/>
      <c r="BQ663" s="18"/>
      <c r="BR663" s="18"/>
      <c r="BS663" s="18"/>
      <c r="BT663" s="18"/>
      <c r="BU663" s="18"/>
      <c r="BV663" s="18"/>
      <c r="BW663" s="18"/>
      <c r="BX663" s="18"/>
      <c r="BY663" s="18"/>
      <c r="BZ663" s="18"/>
      <c r="CA663" s="18"/>
      <c r="CB663" s="18"/>
      <c r="CC663" s="18"/>
      <c r="CD663" s="18"/>
      <c r="CE663" s="18"/>
      <c r="CF663" s="18"/>
      <c r="CG663" s="18"/>
      <c r="CH663" s="18"/>
      <c r="CI663" s="18"/>
      <c r="CJ663" s="18"/>
      <c r="CK663" s="18"/>
      <c r="CL663" s="18"/>
      <c r="CM663" s="18"/>
      <c r="CN663" s="18"/>
      <c r="CO663" s="18"/>
      <c r="CP663" s="18"/>
      <c r="CQ663" s="18"/>
      <c r="CR663" s="18"/>
      <c r="CS663" s="18"/>
      <c r="CT663" s="18"/>
      <c r="CU663" s="18"/>
      <c r="CV663" s="18"/>
      <c r="CW663" s="18"/>
      <c r="CX663" s="18"/>
      <c r="CY663" s="18"/>
      <c r="CZ663" s="18"/>
      <c r="DA663" s="18"/>
      <c r="DB663" s="18"/>
      <c r="DC663" s="18"/>
    </row>
    <row r="664" spans="4:107" x14ac:dyDescent="0.25">
      <c r="D664" s="19"/>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c r="AW664" s="18"/>
      <c r="AX664" s="18"/>
      <c r="AY664" s="18"/>
      <c r="AZ664" s="18"/>
      <c r="BA664" s="18"/>
      <c r="BB664" s="18"/>
      <c r="BC664" s="18"/>
      <c r="BD664" s="18"/>
      <c r="BE664" s="18"/>
      <c r="BF664" s="18"/>
      <c r="BG664" s="18"/>
      <c r="BH664" s="18"/>
      <c r="BI664" s="18"/>
      <c r="BJ664" s="18"/>
      <c r="BK664" s="18"/>
      <c r="BL664" s="18"/>
      <c r="BM664" s="18"/>
      <c r="BN664" s="18"/>
      <c r="BO664" s="18"/>
      <c r="BP664" s="18"/>
      <c r="BQ664" s="18"/>
      <c r="BR664" s="18"/>
      <c r="BS664" s="18"/>
      <c r="BT664" s="18"/>
      <c r="BU664" s="18"/>
      <c r="BV664" s="18"/>
      <c r="BW664" s="18"/>
      <c r="BX664" s="18"/>
      <c r="BY664" s="18"/>
      <c r="BZ664" s="18"/>
      <c r="CA664" s="18"/>
      <c r="CB664" s="18"/>
      <c r="CC664" s="18"/>
      <c r="CD664" s="18"/>
      <c r="CE664" s="18"/>
      <c r="CF664" s="18"/>
      <c r="CG664" s="18"/>
      <c r="CH664" s="18"/>
      <c r="CI664" s="18"/>
      <c r="CJ664" s="18"/>
      <c r="CK664" s="18"/>
      <c r="CL664" s="18"/>
      <c r="CM664" s="18"/>
      <c r="CN664" s="18"/>
      <c r="CO664" s="18"/>
      <c r="CP664" s="18"/>
      <c r="CQ664" s="18"/>
      <c r="CR664" s="18"/>
      <c r="CS664" s="18"/>
      <c r="CT664" s="18"/>
      <c r="CU664" s="18"/>
      <c r="CV664" s="18"/>
      <c r="CW664" s="18"/>
      <c r="CX664" s="18"/>
      <c r="CY664" s="18"/>
      <c r="CZ664" s="18"/>
      <c r="DA664" s="18"/>
      <c r="DB664" s="18"/>
      <c r="DC664" s="18"/>
    </row>
    <row r="665" spans="4:107" x14ac:dyDescent="0.25">
      <c r="D665" s="19"/>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c r="AW665" s="18"/>
      <c r="AX665" s="18"/>
      <c r="AY665" s="18"/>
      <c r="AZ665" s="18"/>
      <c r="BA665" s="18"/>
      <c r="BB665" s="18"/>
      <c r="BC665" s="18"/>
      <c r="BD665" s="18"/>
      <c r="BE665" s="18"/>
      <c r="BF665" s="18"/>
      <c r="BG665" s="18"/>
      <c r="BH665" s="18"/>
      <c r="BI665" s="18"/>
      <c r="BJ665" s="18"/>
      <c r="BK665" s="18"/>
      <c r="BL665" s="18"/>
      <c r="BM665" s="18"/>
      <c r="BN665" s="18"/>
      <c r="BO665" s="18"/>
      <c r="BP665" s="18"/>
      <c r="BQ665" s="18"/>
      <c r="BR665" s="18"/>
      <c r="BS665" s="18"/>
      <c r="BT665" s="18"/>
      <c r="BU665" s="18"/>
      <c r="BV665" s="18"/>
      <c r="BW665" s="18"/>
      <c r="BX665" s="18"/>
      <c r="BY665" s="18"/>
      <c r="BZ665" s="18"/>
      <c r="CA665" s="18"/>
      <c r="CB665" s="18"/>
      <c r="CC665" s="18"/>
      <c r="CD665" s="18"/>
      <c r="CE665" s="18"/>
      <c r="CF665" s="18"/>
      <c r="CG665" s="18"/>
      <c r="CH665" s="18"/>
      <c r="CI665" s="18"/>
      <c r="CJ665" s="18"/>
      <c r="CK665" s="18"/>
      <c r="CL665" s="18"/>
      <c r="CM665" s="18"/>
      <c r="CN665" s="18"/>
      <c r="CO665" s="18"/>
      <c r="CP665" s="18"/>
      <c r="CQ665" s="18"/>
      <c r="CR665" s="18"/>
      <c r="CS665" s="18"/>
      <c r="CT665" s="18"/>
      <c r="CU665" s="18"/>
      <c r="CV665" s="18"/>
      <c r="CW665" s="18"/>
      <c r="CX665" s="18"/>
      <c r="CY665" s="18"/>
      <c r="CZ665" s="18"/>
      <c r="DA665" s="18"/>
      <c r="DB665" s="18"/>
      <c r="DC665" s="18"/>
    </row>
    <row r="666" spans="4:107" x14ac:dyDescent="0.25">
      <c r="D666" s="19"/>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8"/>
      <c r="BA666" s="18"/>
      <c r="BB666" s="18"/>
      <c r="BC666" s="18"/>
      <c r="BD666" s="18"/>
      <c r="BE666" s="18"/>
      <c r="BF666" s="18"/>
      <c r="BG666" s="18"/>
      <c r="BH666" s="18"/>
      <c r="BI666" s="18"/>
      <c r="BJ666" s="18"/>
      <c r="BK666" s="18"/>
      <c r="BL666" s="18"/>
      <c r="BM666" s="18"/>
      <c r="BN666" s="18"/>
      <c r="BO666" s="18"/>
      <c r="BP666" s="18"/>
      <c r="BQ666" s="18"/>
      <c r="BR666" s="18"/>
      <c r="BS666" s="18"/>
      <c r="BT666" s="18"/>
      <c r="BU666" s="18"/>
      <c r="BV666" s="18"/>
      <c r="BW666" s="18"/>
      <c r="BX666" s="18"/>
      <c r="BY666" s="18"/>
      <c r="BZ666" s="18"/>
      <c r="CA666" s="18"/>
      <c r="CB666" s="18"/>
      <c r="CC666" s="18"/>
      <c r="CD666" s="18"/>
      <c r="CE666" s="18"/>
      <c r="CF666" s="18"/>
      <c r="CG666" s="18"/>
      <c r="CH666" s="18"/>
      <c r="CI666" s="18"/>
      <c r="CJ666" s="18"/>
      <c r="CK666" s="18"/>
      <c r="CL666" s="18"/>
      <c r="CM666" s="18"/>
      <c r="CN666" s="18"/>
      <c r="CO666" s="18"/>
      <c r="CP666" s="18"/>
      <c r="CQ666" s="18"/>
      <c r="CR666" s="18"/>
      <c r="CS666" s="18"/>
      <c r="CT666" s="18"/>
      <c r="CU666" s="18"/>
      <c r="CV666" s="18"/>
      <c r="CW666" s="18"/>
      <c r="CX666" s="18"/>
      <c r="CY666" s="18"/>
      <c r="CZ666" s="18"/>
      <c r="DA666" s="18"/>
      <c r="DB666" s="18"/>
      <c r="DC666" s="18"/>
    </row>
    <row r="667" spans="4:107" x14ac:dyDescent="0.25">
      <c r="D667" s="19"/>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c r="AW667" s="18"/>
      <c r="AX667" s="18"/>
      <c r="AY667" s="18"/>
      <c r="AZ667" s="18"/>
      <c r="BA667" s="18"/>
      <c r="BB667" s="18"/>
      <c r="BC667" s="18"/>
      <c r="BD667" s="18"/>
      <c r="BE667" s="18"/>
      <c r="BF667" s="18"/>
      <c r="BG667" s="18"/>
      <c r="BH667" s="18"/>
      <c r="BI667" s="18"/>
      <c r="BJ667" s="18"/>
      <c r="BK667" s="18"/>
      <c r="BL667" s="18"/>
      <c r="BM667" s="18"/>
      <c r="BN667" s="18"/>
      <c r="BO667" s="18"/>
      <c r="BP667" s="18"/>
      <c r="BQ667" s="18"/>
      <c r="BR667" s="18"/>
      <c r="BS667" s="18"/>
      <c r="BT667" s="18"/>
      <c r="BU667" s="18"/>
      <c r="BV667" s="18"/>
      <c r="BW667" s="18"/>
      <c r="BX667" s="18"/>
      <c r="BY667" s="18"/>
      <c r="BZ667" s="18"/>
      <c r="CA667" s="18"/>
      <c r="CB667" s="18"/>
      <c r="CC667" s="18"/>
      <c r="CD667" s="18"/>
      <c r="CE667" s="18"/>
      <c r="CF667" s="18"/>
      <c r="CG667" s="18"/>
      <c r="CH667" s="18"/>
      <c r="CI667" s="18"/>
      <c r="CJ667" s="18"/>
      <c r="CK667" s="18"/>
      <c r="CL667" s="18"/>
      <c r="CM667" s="18"/>
      <c r="CN667" s="18"/>
      <c r="CO667" s="18"/>
      <c r="CP667" s="18"/>
      <c r="CQ667" s="18"/>
      <c r="CR667" s="18"/>
      <c r="CS667" s="18"/>
      <c r="CT667" s="18"/>
      <c r="CU667" s="18"/>
      <c r="CV667" s="18"/>
      <c r="CW667" s="18"/>
      <c r="CX667" s="18"/>
      <c r="CY667" s="18"/>
      <c r="CZ667" s="18"/>
      <c r="DA667" s="18"/>
      <c r="DB667" s="18"/>
      <c r="DC667" s="18"/>
    </row>
    <row r="668" spans="4:107" x14ac:dyDescent="0.25">
      <c r="D668" s="19"/>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c r="AW668" s="18"/>
      <c r="AX668" s="18"/>
      <c r="AY668" s="18"/>
      <c r="AZ668" s="18"/>
      <c r="BA668" s="18"/>
      <c r="BB668" s="18"/>
      <c r="BC668" s="18"/>
      <c r="BD668" s="18"/>
      <c r="BE668" s="18"/>
      <c r="BF668" s="18"/>
      <c r="BG668" s="18"/>
      <c r="BH668" s="18"/>
      <c r="BI668" s="18"/>
      <c r="BJ668" s="18"/>
      <c r="BK668" s="18"/>
      <c r="BL668" s="18"/>
      <c r="BM668" s="18"/>
      <c r="BN668" s="18"/>
      <c r="BO668" s="18"/>
      <c r="BP668" s="18"/>
      <c r="BQ668" s="18"/>
      <c r="BR668" s="18"/>
      <c r="BS668" s="18"/>
      <c r="BT668" s="18"/>
      <c r="BU668" s="18"/>
      <c r="BV668" s="18"/>
      <c r="BW668" s="18"/>
      <c r="BX668" s="18"/>
      <c r="BY668" s="18"/>
      <c r="BZ668" s="18"/>
      <c r="CA668" s="18"/>
      <c r="CB668" s="18"/>
      <c r="CC668" s="18"/>
      <c r="CD668" s="18"/>
      <c r="CE668" s="18"/>
      <c r="CF668" s="18"/>
      <c r="CG668" s="18"/>
      <c r="CH668" s="18"/>
      <c r="CI668" s="18"/>
      <c r="CJ668" s="18"/>
      <c r="CK668" s="18"/>
      <c r="CL668" s="18"/>
      <c r="CM668" s="18"/>
      <c r="CN668" s="18"/>
      <c r="CO668" s="18"/>
      <c r="CP668" s="18"/>
      <c r="CQ668" s="18"/>
      <c r="CR668" s="18"/>
      <c r="CS668" s="18"/>
      <c r="CT668" s="18"/>
      <c r="CU668" s="18"/>
      <c r="CV668" s="18"/>
      <c r="CW668" s="18"/>
      <c r="CX668" s="18"/>
      <c r="CY668" s="18"/>
      <c r="CZ668" s="18"/>
      <c r="DA668" s="18"/>
      <c r="DB668" s="18"/>
      <c r="DC668" s="18"/>
    </row>
    <row r="669" spans="4:107" x14ac:dyDescent="0.25">
      <c r="D669" s="19"/>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c r="AW669" s="18"/>
      <c r="AX669" s="18"/>
      <c r="AY669" s="18"/>
      <c r="AZ669" s="18"/>
      <c r="BA669" s="18"/>
      <c r="BB669" s="18"/>
      <c r="BC669" s="18"/>
      <c r="BD669" s="18"/>
      <c r="BE669" s="18"/>
      <c r="BF669" s="18"/>
      <c r="BG669" s="18"/>
      <c r="BH669" s="18"/>
      <c r="BI669" s="18"/>
      <c r="BJ669" s="18"/>
      <c r="BK669" s="18"/>
      <c r="BL669" s="18"/>
      <c r="BM669" s="18"/>
      <c r="BN669" s="18"/>
      <c r="BO669" s="18"/>
      <c r="BP669" s="18"/>
      <c r="BQ669" s="18"/>
      <c r="BR669" s="18"/>
      <c r="BS669" s="18"/>
      <c r="BT669" s="18"/>
      <c r="BU669" s="18"/>
      <c r="BV669" s="18"/>
      <c r="BW669" s="18"/>
      <c r="BX669" s="18"/>
      <c r="BY669" s="18"/>
      <c r="BZ669" s="18"/>
      <c r="CA669" s="18"/>
      <c r="CB669" s="18"/>
      <c r="CC669" s="18"/>
      <c r="CD669" s="18"/>
      <c r="CE669" s="18"/>
      <c r="CF669" s="18"/>
      <c r="CG669" s="18"/>
      <c r="CH669" s="18"/>
      <c r="CI669" s="18"/>
      <c r="CJ669" s="18"/>
      <c r="CK669" s="18"/>
      <c r="CL669" s="18"/>
      <c r="CM669" s="18"/>
      <c r="CN669" s="18"/>
      <c r="CO669" s="18"/>
      <c r="CP669" s="18"/>
      <c r="CQ669" s="18"/>
      <c r="CR669" s="18"/>
      <c r="CS669" s="18"/>
      <c r="CT669" s="18"/>
      <c r="CU669" s="18"/>
      <c r="CV669" s="18"/>
      <c r="CW669" s="18"/>
      <c r="CX669" s="18"/>
      <c r="CY669" s="18"/>
      <c r="CZ669" s="18"/>
      <c r="DA669" s="18"/>
      <c r="DB669" s="18"/>
      <c r="DC669" s="18"/>
    </row>
    <row r="670" spans="4:107" x14ac:dyDescent="0.25">
      <c r="D670" s="19"/>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c r="AW670" s="18"/>
      <c r="AX670" s="18"/>
      <c r="AY670" s="18"/>
      <c r="AZ670" s="18"/>
      <c r="BA670" s="18"/>
      <c r="BB670" s="18"/>
      <c r="BC670" s="18"/>
      <c r="BD670" s="18"/>
      <c r="BE670" s="18"/>
      <c r="BF670" s="18"/>
      <c r="BG670" s="18"/>
      <c r="BH670" s="18"/>
      <c r="BI670" s="18"/>
      <c r="BJ670" s="18"/>
      <c r="BK670" s="18"/>
      <c r="BL670" s="18"/>
      <c r="BM670" s="18"/>
      <c r="BN670" s="18"/>
      <c r="BO670" s="18"/>
      <c r="BP670" s="18"/>
      <c r="BQ670" s="18"/>
      <c r="BR670" s="18"/>
      <c r="BS670" s="18"/>
      <c r="BT670" s="18"/>
      <c r="BU670" s="18"/>
      <c r="BV670" s="18"/>
      <c r="BW670" s="18"/>
      <c r="BX670" s="18"/>
      <c r="BY670" s="18"/>
      <c r="BZ670" s="18"/>
      <c r="CA670" s="18"/>
      <c r="CB670" s="18"/>
      <c r="CC670" s="18"/>
      <c r="CD670" s="18"/>
      <c r="CE670" s="18"/>
      <c r="CF670" s="18"/>
      <c r="CG670" s="18"/>
      <c r="CH670" s="18"/>
      <c r="CI670" s="18"/>
      <c r="CJ670" s="18"/>
      <c r="CK670" s="18"/>
      <c r="CL670" s="18"/>
      <c r="CM670" s="18"/>
      <c r="CN670" s="18"/>
      <c r="CO670" s="18"/>
      <c r="CP670" s="18"/>
      <c r="CQ670" s="18"/>
      <c r="CR670" s="18"/>
      <c r="CS670" s="18"/>
      <c r="CT670" s="18"/>
      <c r="CU670" s="18"/>
      <c r="CV670" s="18"/>
      <c r="CW670" s="18"/>
      <c r="CX670" s="18"/>
      <c r="CY670" s="18"/>
      <c r="CZ670" s="18"/>
      <c r="DA670" s="18"/>
      <c r="DB670" s="18"/>
      <c r="DC670" s="18"/>
    </row>
    <row r="671" spans="4:107" x14ac:dyDescent="0.25">
      <c r="D671" s="19"/>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c r="AW671" s="18"/>
      <c r="AX671" s="18"/>
      <c r="AY671" s="18"/>
      <c r="AZ671" s="18"/>
      <c r="BA671" s="18"/>
      <c r="BB671" s="18"/>
      <c r="BC671" s="18"/>
      <c r="BD671" s="18"/>
      <c r="BE671" s="18"/>
      <c r="BF671" s="18"/>
      <c r="BG671" s="18"/>
      <c r="BH671" s="18"/>
      <c r="BI671" s="18"/>
      <c r="BJ671" s="18"/>
      <c r="BK671" s="18"/>
      <c r="BL671" s="18"/>
      <c r="BM671" s="18"/>
      <c r="BN671" s="18"/>
      <c r="BO671" s="18"/>
      <c r="BP671" s="18"/>
      <c r="BQ671" s="18"/>
      <c r="BR671" s="18"/>
      <c r="BS671" s="18"/>
      <c r="BT671" s="18"/>
      <c r="BU671" s="18"/>
      <c r="BV671" s="18"/>
      <c r="BW671" s="18"/>
      <c r="BX671" s="18"/>
      <c r="BY671" s="18"/>
      <c r="BZ671" s="18"/>
      <c r="CA671" s="18"/>
      <c r="CB671" s="18"/>
      <c r="CC671" s="18"/>
      <c r="CD671" s="18"/>
      <c r="CE671" s="18"/>
      <c r="CF671" s="18"/>
      <c r="CG671" s="18"/>
      <c r="CH671" s="18"/>
      <c r="CI671" s="18"/>
      <c r="CJ671" s="18"/>
      <c r="CK671" s="18"/>
      <c r="CL671" s="18"/>
      <c r="CM671" s="18"/>
      <c r="CN671" s="18"/>
      <c r="CO671" s="18"/>
      <c r="CP671" s="18"/>
      <c r="CQ671" s="18"/>
      <c r="CR671" s="18"/>
      <c r="CS671" s="18"/>
      <c r="CT671" s="18"/>
      <c r="CU671" s="18"/>
      <c r="CV671" s="18"/>
      <c r="CW671" s="18"/>
      <c r="CX671" s="18"/>
      <c r="CY671" s="18"/>
      <c r="CZ671" s="18"/>
      <c r="DA671" s="18"/>
      <c r="DB671" s="18"/>
      <c r="DC671" s="18"/>
    </row>
    <row r="672" spans="4:107" x14ac:dyDescent="0.25">
      <c r="D672" s="19"/>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c r="AW672" s="18"/>
      <c r="AX672" s="18"/>
      <c r="AY672" s="18"/>
      <c r="AZ672" s="18"/>
      <c r="BA672" s="18"/>
      <c r="BB672" s="18"/>
      <c r="BC672" s="18"/>
      <c r="BD672" s="18"/>
      <c r="BE672" s="18"/>
      <c r="BF672" s="18"/>
      <c r="BG672" s="18"/>
      <c r="BH672" s="18"/>
      <c r="BI672" s="18"/>
      <c r="BJ672" s="18"/>
      <c r="BK672" s="18"/>
      <c r="BL672" s="18"/>
      <c r="BM672" s="18"/>
      <c r="BN672" s="18"/>
      <c r="BO672" s="18"/>
      <c r="BP672" s="18"/>
      <c r="BQ672" s="18"/>
      <c r="BR672" s="18"/>
      <c r="BS672" s="18"/>
      <c r="BT672" s="18"/>
      <c r="BU672" s="18"/>
      <c r="BV672" s="18"/>
      <c r="BW672" s="18"/>
      <c r="BX672" s="18"/>
      <c r="BY672" s="18"/>
      <c r="BZ672" s="18"/>
      <c r="CA672" s="18"/>
      <c r="CB672" s="18"/>
      <c r="CC672" s="18"/>
      <c r="CD672" s="18"/>
      <c r="CE672" s="18"/>
      <c r="CF672" s="18"/>
      <c r="CG672" s="18"/>
      <c r="CH672" s="18"/>
      <c r="CI672" s="18"/>
      <c r="CJ672" s="18"/>
      <c r="CK672" s="18"/>
      <c r="CL672" s="18"/>
      <c r="CM672" s="18"/>
      <c r="CN672" s="18"/>
      <c r="CO672" s="18"/>
      <c r="CP672" s="18"/>
      <c r="CQ672" s="18"/>
      <c r="CR672" s="18"/>
      <c r="CS672" s="18"/>
      <c r="CT672" s="18"/>
      <c r="CU672" s="18"/>
      <c r="CV672" s="18"/>
      <c r="CW672" s="18"/>
      <c r="CX672" s="18"/>
      <c r="CY672" s="18"/>
      <c r="CZ672" s="18"/>
      <c r="DA672" s="18"/>
      <c r="DB672" s="18"/>
      <c r="DC672" s="18"/>
    </row>
    <row r="673" spans="4:107" x14ac:dyDescent="0.25">
      <c r="D673" s="19"/>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c r="AY673" s="18"/>
      <c r="AZ673" s="18"/>
      <c r="BA673" s="18"/>
      <c r="BB673" s="18"/>
      <c r="BC673" s="18"/>
      <c r="BD673" s="18"/>
      <c r="BE673" s="18"/>
      <c r="BF673" s="18"/>
      <c r="BG673" s="18"/>
      <c r="BH673" s="18"/>
      <c r="BI673" s="18"/>
      <c r="BJ673" s="18"/>
      <c r="BK673" s="18"/>
      <c r="BL673" s="18"/>
      <c r="BM673" s="18"/>
      <c r="BN673" s="18"/>
      <c r="BO673" s="18"/>
      <c r="BP673" s="18"/>
      <c r="BQ673" s="18"/>
      <c r="BR673" s="18"/>
      <c r="BS673" s="18"/>
      <c r="BT673" s="18"/>
      <c r="BU673" s="18"/>
      <c r="BV673" s="18"/>
      <c r="BW673" s="18"/>
      <c r="BX673" s="18"/>
      <c r="BY673" s="18"/>
      <c r="BZ673" s="18"/>
      <c r="CA673" s="18"/>
      <c r="CB673" s="18"/>
      <c r="CC673" s="18"/>
      <c r="CD673" s="18"/>
      <c r="CE673" s="18"/>
      <c r="CF673" s="18"/>
      <c r="CG673" s="18"/>
      <c r="CH673" s="18"/>
      <c r="CI673" s="18"/>
      <c r="CJ673" s="18"/>
      <c r="CK673" s="18"/>
      <c r="CL673" s="18"/>
      <c r="CM673" s="18"/>
      <c r="CN673" s="18"/>
      <c r="CO673" s="18"/>
      <c r="CP673" s="18"/>
      <c r="CQ673" s="18"/>
      <c r="CR673" s="18"/>
      <c r="CS673" s="18"/>
      <c r="CT673" s="18"/>
      <c r="CU673" s="18"/>
      <c r="CV673" s="18"/>
      <c r="CW673" s="18"/>
      <c r="CX673" s="18"/>
      <c r="CY673" s="18"/>
      <c r="CZ673" s="18"/>
      <c r="DA673" s="18"/>
      <c r="DB673" s="18"/>
      <c r="DC673" s="18"/>
    </row>
    <row r="674" spans="4:107" x14ac:dyDescent="0.25">
      <c r="D674" s="19"/>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c r="AW674" s="18"/>
      <c r="AX674" s="18"/>
      <c r="AY674" s="18"/>
      <c r="AZ674" s="18"/>
      <c r="BA674" s="18"/>
      <c r="BB674" s="18"/>
      <c r="BC674" s="18"/>
      <c r="BD674" s="18"/>
      <c r="BE674" s="18"/>
      <c r="BF674" s="18"/>
      <c r="BG674" s="18"/>
      <c r="BH674" s="18"/>
      <c r="BI674" s="18"/>
      <c r="BJ674" s="18"/>
      <c r="BK674" s="18"/>
      <c r="BL674" s="18"/>
      <c r="BM674" s="18"/>
      <c r="BN674" s="18"/>
      <c r="BO674" s="18"/>
      <c r="BP674" s="18"/>
      <c r="BQ674" s="18"/>
      <c r="BR674" s="18"/>
      <c r="BS674" s="18"/>
      <c r="BT674" s="18"/>
      <c r="BU674" s="18"/>
      <c r="BV674" s="18"/>
      <c r="BW674" s="18"/>
      <c r="BX674" s="18"/>
      <c r="BY674" s="18"/>
      <c r="BZ674" s="18"/>
      <c r="CA674" s="18"/>
      <c r="CB674" s="18"/>
      <c r="CC674" s="18"/>
      <c r="CD674" s="18"/>
      <c r="CE674" s="18"/>
      <c r="CF674" s="18"/>
      <c r="CG674" s="18"/>
      <c r="CH674" s="18"/>
      <c r="CI674" s="18"/>
      <c r="CJ674" s="18"/>
      <c r="CK674" s="18"/>
      <c r="CL674" s="18"/>
      <c r="CM674" s="18"/>
      <c r="CN674" s="18"/>
      <c r="CO674" s="18"/>
      <c r="CP674" s="18"/>
      <c r="CQ674" s="18"/>
      <c r="CR674" s="18"/>
      <c r="CS674" s="18"/>
      <c r="CT674" s="18"/>
      <c r="CU674" s="18"/>
      <c r="CV674" s="18"/>
      <c r="CW674" s="18"/>
      <c r="CX674" s="18"/>
      <c r="CY674" s="18"/>
      <c r="CZ674" s="18"/>
      <c r="DA674" s="18"/>
      <c r="DB674" s="18"/>
      <c r="DC674" s="18"/>
    </row>
    <row r="675" spans="4:107" x14ac:dyDescent="0.25">
      <c r="D675" s="19"/>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c r="AW675" s="18"/>
      <c r="AX675" s="18"/>
      <c r="AY675" s="18"/>
      <c r="AZ675" s="18"/>
      <c r="BA675" s="18"/>
      <c r="BB675" s="18"/>
      <c r="BC675" s="18"/>
      <c r="BD675" s="18"/>
      <c r="BE675" s="18"/>
      <c r="BF675" s="18"/>
      <c r="BG675" s="18"/>
      <c r="BH675" s="18"/>
      <c r="BI675" s="18"/>
      <c r="BJ675" s="18"/>
      <c r="BK675" s="18"/>
      <c r="BL675" s="18"/>
      <c r="BM675" s="18"/>
      <c r="BN675" s="18"/>
      <c r="BO675" s="18"/>
      <c r="BP675" s="18"/>
      <c r="BQ675" s="18"/>
      <c r="BR675" s="18"/>
      <c r="BS675" s="18"/>
      <c r="BT675" s="18"/>
      <c r="BU675" s="18"/>
      <c r="BV675" s="18"/>
      <c r="BW675" s="18"/>
      <c r="BX675" s="18"/>
      <c r="BY675" s="18"/>
      <c r="BZ675" s="18"/>
      <c r="CA675" s="18"/>
      <c r="CB675" s="18"/>
      <c r="CC675" s="18"/>
      <c r="CD675" s="18"/>
      <c r="CE675" s="18"/>
      <c r="CF675" s="18"/>
      <c r="CG675" s="18"/>
      <c r="CH675" s="18"/>
      <c r="CI675" s="18"/>
      <c r="CJ675" s="18"/>
      <c r="CK675" s="18"/>
      <c r="CL675" s="18"/>
      <c r="CM675" s="18"/>
      <c r="CN675" s="18"/>
      <c r="CO675" s="18"/>
      <c r="CP675" s="18"/>
      <c r="CQ675" s="18"/>
      <c r="CR675" s="18"/>
      <c r="CS675" s="18"/>
      <c r="CT675" s="18"/>
      <c r="CU675" s="18"/>
      <c r="CV675" s="18"/>
      <c r="CW675" s="18"/>
      <c r="CX675" s="18"/>
      <c r="CY675" s="18"/>
      <c r="CZ675" s="18"/>
      <c r="DA675" s="18"/>
      <c r="DB675" s="18"/>
      <c r="DC675" s="18"/>
    </row>
    <row r="676" spans="4:107" x14ac:dyDescent="0.25">
      <c r="D676" s="19"/>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c r="AW676" s="18"/>
      <c r="AX676" s="18"/>
      <c r="AY676" s="18"/>
      <c r="AZ676" s="18"/>
      <c r="BA676" s="18"/>
      <c r="BB676" s="18"/>
      <c r="BC676" s="18"/>
      <c r="BD676" s="18"/>
      <c r="BE676" s="18"/>
      <c r="BF676" s="18"/>
      <c r="BG676" s="18"/>
      <c r="BH676" s="18"/>
      <c r="BI676" s="18"/>
      <c r="BJ676" s="18"/>
      <c r="BK676" s="18"/>
      <c r="BL676" s="18"/>
      <c r="BM676" s="18"/>
      <c r="BN676" s="18"/>
      <c r="BO676" s="18"/>
      <c r="BP676" s="18"/>
      <c r="BQ676" s="18"/>
      <c r="BR676" s="18"/>
      <c r="BS676" s="18"/>
      <c r="BT676" s="18"/>
      <c r="BU676" s="18"/>
      <c r="BV676" s="18"/>
      <c r="BW676" s="18"/>
      <c r="BX676" s="18"/>
      <c r="BY676" s="18"/>
      <c r="BZ676" s="18"/>
      <c r="CA676" s="18"/>
      <c r="CB676" s="18"/>
      <c r="CC676" s="18"/>
      <c r="CD676" s="18"/>
      <c r="CE676" s="18"/>
      <c r="CF676" s="18"/>
      <c r="CG676" s="18"/>
      <c r="CH676" s="18"/>
      <c r="CI676" s="18"/>
      <c r="CJ676" s="18"/>
      <c r="CK676" s="18"/>
      <c r="CL676" s="18"/>
      <c r="CM676" s="18"/>
      <c r="CN676" s="18"/>
      <c r="CO676" s="18"/>
      <c r="CP676" s="18"/>
      <c r="CQ676" s="18"/>
      <c r="CR676" s="18"/>
      <c r="CS676" s="18"/>
      <c r="CT676" s="18"/>
      <c r="CU676" s="18"/>
      <c r="CV676" s="18"/>
      <c r="CW676" s="18"/>
      <c r="CX676" s="18"/>
      <c r="CY676" s="18"/>
      <c r="CZ676" s="18"/>
      <c r="DA676" s="18"/>
      <c r="DB676" s="18"/>
      <c r="DC676" s="18"/>
    </row>
    <row r="677" spans="4:107" x14ac:dyDescent="0.25">
      <c r="D677" s="19"/>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c r="AW677" s="18"/>
      <c r="AX677" s="18"/>
      <c r="AY677" s="18"/>
      <c r="AZ677" s="18"/>
      <c r="BA677" s="18"/>
      <c r="BB677" s="18"/>
      <c r="BC677" s="18"/>
      <c r="BD677" s="18"/>
      <c r="BE677" s="18"/>
      <c r="BF677" s="18"/>
      <c r="BG677" s="18"/>
      <c r="BH677" s="18"/>
      <c r="BI677" s="18"/>
      <c r="BJ677" s="18"/>
      <c r="BK677" s="18"/>
      <c r="BL677" s="18"/>
      <c r="BM677" s="18"/>
      <c r="BN677" s="18"/>
      <c r="BO677" s="18"/>
      <c r="BP677" s="18"/>
      <c r="BQ677" s="18"/>
      <c r="BR677" s="18"/>
      <c r="BS677" s="18"/>
      <c r="BT677" s="18"/>
      <c r="BU677" s="18"/>
      <c r="BV677" s="18"/>
      <c r="BW677" s="18"/>
      <c r="BX677" s="18"/>
      <c r="BY677" s="18"/>
      <c r="BZ677" s="18"/>
      <c r="CA677" s="18"/>
      <c r="CB677" s="18"/>
      <c r="CC677" s="18"/>
      <c r="CD677" s="18"/>
      <c r="CE677" s="18"/>
      <c r="CF677" s="18"/>
      <c r="CG677" s="18"/>
      <c r="CH677" s="18"/>
      <c r="CI677" s="18"/>
      <c r="CJ677" s="18"/>
      <c r="CK677" s="18"/>
      <c r="CL677" s="18"/>
      <c r="CM677" s="18"/>
      <c r="CN677" s="18"/>
      <c r="CO677" s="18"/>
      <c r="CP677" s="18"/>
      <c r="CQ677" s="18"/>
      <c r="CR677" s="18"/>
      <c r="CS677" s="18"/>
      <c r="CT677" s="18"/>
      <c r="CU677" s="18"/>
      <c r="CV677" s="18"/>
      <c r="CW677" s="18"/>
      <c r="CX677" s="18"/>
      <c r="CY677" s="18"/>
      <c r="CZ677" s="18"/>
      <c r="DA677" s="18"/>
      <c r="DB677" s="18"/>
      <c r="DC677" s="18"/>
    </row>
    <row r="678" spans="4:107" x14ac:dyDescent="0.25">
      <c r="D678" s="19"/>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c r="AY678" s="18"/>
      <c r="AZ678" s="18"/>
      <c r="BA678" s="18"/>
      <c r="BB678" s="18"/>
      <c r="BC678" s="18"/>
      <c r="BD678" s="18"/>
      <c r="BE678" s="18"/>
      <c r="BF678" s="18"/>
      <c r="BG678" s="18"/>
      <c r="BH678" s="18"/>
      <c r="BI678" s="18"/>
      <c r="BJ678" s="18"/>
      <c r="BK678" s="18"/>
      <c r="BL678" s="18"/>
      <c r="BM678" s="18"/>
      <c r="BN678" s="18"/>
      <c r="BO678" s="18"/>
      <c r="BP678" s="18"/>
      <c r="BQ678" s="18"/>
      <c r="BR678" s="18"/>
      <c r="BS678" s="18"/>
      <c r="BT678" s="18"/>
      <c r="BU678" s="18"/>
      <c r="BV678" s="18"/>
      <c r="BW678" s="18"/>
      <c r="BX678" s="18"/>
      <c r="BY678" s="18"/>
      <c r="BZ678" s="18"/>
      <c r="CA678" s="18"/>
      <c r="CB678" s="18"/>
      <c r="CC678" s="18"/>
      <c r="CD678" s="18"/>
      <c r="CE678" s="18"/>
      <c r="CF678" s="18"/>
      <c r="CG678" s="18"/>
      <c r="CH678" s="18"/>
      <c r="CI678" s="18"/>
      <c r="CJ678" s="18"/>
      <c r="CK678" s="18"/>
      <c r="CL678" s="18"/>
      <c r="CM678" s="18"/>
      <c r="CN678" s="18"/>
      <c r="CO678" s="18"/>
      <c r="CP678" s="18"/>
      <c r="CQ678" s="18"/>
      <c r="CR678" s="18"/>
      <c r="CS678" s="18"/>
      <c r="CT678" s="18"/>
      <c r="CU678" s="18"/>
      <c r="CV678" s="18"/>
      <c r="CW678" s="18"/>
      <c r="CX678" s="18"/>
      <c r="CY678" s="18"/>
      <c r="CZ678" s="18"/>
      <c r="DA678" s="18"/>
      <c r="DB678" s="18"/>
      <c r="DC678" s="18"/>
    </row>
    <row r="679" spans="4:107" x14ac:dyDescent="0.25">
      <c r="D679" s="19"/>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8"/>
      <c r="BA679" s="18"/>
      <c r="BB679" s="18"/>
      <c r="BC679" s="18"/>
      <c r="BD679" s="18"/>
      <c r="BE679" s="18"/>
      <c r="BF679" s="18"/>
      <c r="BG679" s="18"/>
      <c r="BH679" s="18"/>
      <c r="BI679" s="18"/>
      <c r="BJ679" s="18"/>
      <c r="BK679" s="18"/>
      <c r="BL679" s="18"/>
      <c r="BM679" s="18"/>
      <c r="BN679" s="18"/>
      <c r="BO679" s="18"/>
      <c r="BP679" s="18"/>
      <c r="BQ679" s="18"/>
      <c r="BR679" s="18"/>
      <c r="BS679" s="18"/>
      <c r="BT679" s="18"/>
      <c r="BU679" s="18"/>
      <c r="BV679" s="18"/>
      <c r="BW679" s="18"/>
      <c r="BX679" s="18"/>
      <c r="BY679" s="18"/>
      <c r="BZ679" s="18"/>
      <c r="CA679" s="18"/>
      <c r="CB679" s="18"/>
      <c r="CC679" s="18"/>
      <c r="CD679" s="18"/>
      <c r="CE679" s="18"/>
      <c r="CF679" s="18"/>
      <c r="CG679" s="18"/>
      <c r="CH679" s="18"/>
      <c r="CI679" s="18"/>
      <c r="CJ679" s="18"/>
      <c r="CK679" s="18"/>
      <c r="CL679" s="18"/>
      <c r="CM679" s="18"/>
      <c r="CN679" s="18"/>
      <c r="CO679" s="18"/>
      <c r="CP679" s="18"/>
      <c r="CQ679" s="18"/>
      <c r="CR679" s="18"/>
      <c r="CS679" s="18"/>
      <c r="CT679" s="18"/>
      <c r="CU679" s="18"/>
      <c r="CV679" s="18"/>
      <c r="CW679" s="18"/>
      <c r="CX679" s="18"/>
      <c r="CY679" s="18"/>
      <c r="CZ679" s="18"/>
      <c r="DA679" s="18"/>
      <c r="DB679" s="18"/>
      <c r="DC679" s="18"/>
    </row>
    <row r="680" spans="4:107" x14ac:dyDescent="0.25">
      <c r="D680" s="19"/>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c r="AY680" s="18"/>
      <c r="AZ680" s="18"/>
      <c r="BA680" s="18"/>
      <c r="BB680" s="18"/>
      <c r="BC680" s="18"/>
      <c r="BD680" s="18"/>
      <c r="BE680" s="18"/>
      <c r="BF680" s="18"/>
      <c r="BG680" s="18"/>
      <c r="BH680" s="18"/>
      <c r="BI680" s="18"/>
      <c r="BJ680" s="18"/>
      <c r="BK680" s="18"/>
      <c r="BL680" s="18"/>
      <c r="BM680" s="18"/>
      <c r="BN680" s="18"/>
      <c r="BO680" s="18"/>
      <c r="BP680" s="18"/>
      <c r="BQ680" s="18"/>
      <c r="BR680" s="18"/>
      <c r="BS680" s="18"/>
      <c r="BT680" s="18"/>
      <c r="BU680" s="18"/>
      <c r="BV680" s="18"/>
      <c r="BW680" s="18"/>
      <c r="BX680" s="18"/>
      <c r="BY680" s="18"/>
      <c r="BZ680" s="18"/>
      <c r="CA680" s="18"/>
      <c r="CB680" s="18"/>
      <c r="CC680" s="18"/>
      <c r="CD680" s="18"/>
      <c r="CE680" s="18"/>
      <c r="CF680" s="18"/>
      <c r="CG680" s="18"/>
      <c r="CH680" s="18"/>
      <c r="CI680" s="18"/>
      <c r="CJ680" s="18"/>
      <c r="CK680" s="18"/>
      <c r="CL680" s="18"/>
      <c r="CM680" s="18"/>
      <c r="CN680" s="18"/>
      <c r="CO680" s="18"/>
      <c r="CP680" s="18"/>
      <c r="CQ680" s="18"/>
      <c r="CR680" s="18"/>
      <c r="CS680" s="18"/>
      <c r="CT680" s="18"/>
      <c r="CU680" s="18"/>
      <c r="CV680" s="18"/>
      <c r="CW680" s="18"/>
      <c r="CX680" s="18"/>
      <c r="CY680" s="18"/>
      <c r="CZ680" s="18"/>
      <c r="DA680" s="18"/>
      <c r="DB680" s="18"/>
      <c r="DC680" s="18"/>
    </row>
    <row r="681" spans="4:107" x14ac:dyDescent="0.25">
      <c r="D681" s="19"/>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8"/>
      <c r="BA681" s="18"/>
      <c r="BB681" s="18"/>
      <c r="BC681" s="18"/>
      <c r="BD681" s="18"/>
      <c r="BE681" s="18"/>
      <c r="BF681" s="18"/>
      <c r="BG681" s="18"/>
      <c r="BH681" s="18"/>
      <c r="BI681" s="18"/>
      <c r="BJ681" s="18"/>
      <c r="BK681" s="18"/>
      <c r="BL681" s="18"/>
      <c r="BM681" s="18"/>
      <c r="BN681" s="18"/>
      <c r="BO681" s="18"/>
      <c r="BP681" s="18"/>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8"/>
      <c r="CS681" s="18"/>
      <c r="CT681" s="18"/>
      <c r="CU681" s="18"/>
      <c r="CV681" s="18"/>
      <c r="CW681" s="18"/>
      <c r="CX681" s="18"/>
      <c r="CY681" s="18"/>
      <c r="CZ681" s="18"/>
      <c r="DA681" s="18"/>
      <c r="DB681" s="18"/>
      <c r="DC681" s="18"/>
    </row>
    <row r="682" spans="4:107" x14ac:dyDescent="0.25">
      <c r="D682" s="19"/>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c r="BA682" s="18"/>
      <c r="BB682" s="18"/>
      <c r="BC682" s="18"/>
      <c r="BD682" s="18"/>
      <c r="BE682" s="18"/>
      <c r="BF682" s="18"/>
      <c r="BG682" s="18"/>
      <c r="BH682" s="18"/>
      <c r="BI682" s="18"/>
      <c r="BJ682" s="18"/>
      <c r="BK682" s="18"/>
      <c r="BL682" s="18"/>
      <c r="BM682" s="18"/>
      <c r="BN682" s="18"/>
      <c r="BO682" s="18"/>
      <c r="BP682" s="18"/>
      <c r="BQ682" s="18"/>
      <c r="BR682" s="18"/>
      <c r="BS682" s="18"/>
      <c r="BT682" s="18"/>
      <c r="BU682" s="18"/>
      <c r="BV682" s="18"/>
      <c r="BW682" s="18"/>
      <c r="BX682" s="18"/>
      <c r="BY682" s="18"/>
      <c r="BZ682" s="18"/>
      <c r="CA682" s="18"/>
      <c r="CB682" s="18"/>
      <c r="CC682" s="18"/>
      <c r="CD682" s="18"/>
      <c r="CE682" s="18"/>
      <c r="CF682" s="18"/>
      <c r="CG682" s="18"/>
      <c r="CH682" s="18"/>
      <c r="CI682" s="18"/>
      <c r="CJ682" s="18"/>
      <c r="CK682" s="18"/>
      <c r="CL682" s="18"/>
      <c r="CM682" s="18"/>
      <c r="CN682" s="18"/>
      <c r="CO682" s="18"/>
      <c r="CP682" s="18"/>
      <c r="CQ682" s="18"/>
      <c r="CR682" s="18"/>
      <c r="CS682" s="18"/>
      <c r="CT682" s="18"/>
      <c r="CU682" s="18"/>
      <c r="CV682" s="18"/>
      <c r="CW682" s="18"/>
      <c r="CX682" s="18"/>
      <c r="CY682" s="18"/>
      <c r="CZ682" s="18"/>
      <c r="DA682" s="18"/>
      <c r="DB682" s="18"/>
      <c r="DC682" s="18"/>
    </row>
    <row r="683" spans="4:107" x14ac:dyDescent="0.25">
      <c r="D683" s="19"/>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c r="AY683" s="18"/>
      <c r="AZ683" s="18"/>
      <c r="BA683" s="18"/>
      <c r="BB683" s="18"/>
      <c r="BC683" s="18"/>
      <c r="BD683" s="18"/>
      <c r="BE683" s="18"/>
      <c r="BF683" s="18"/>
      <c r="BG683" s="18"/>
      <c r="BH683" s="18"/>
      <c r="BI683" s="18"/>
      <c r="BJ683" s="18"/>
      <c r="BK683" s="18"/>
      <c r="BL683" s="18"/>
      <c r="BM683" s="18"/>
      <c r="BN683" s="18"/>
      <c r="BO683" s="18"/>
      <c r="BP683" s="18"/>
      <c r="BQ683" s="18"/>
      <c r="BR683" s="18"/>
      <c r="BS683" s="18"/>
      <c r="BT683" s="18"/>
      <c r="BU683" s="18"/>
      <c r="BV683" s="18"/>
      <c r="BW683" s="18"/>
      <c r="BX683" s="18"/>
      <c r="BY683" s="18"/>
      <c r="BZ683" s="18"/>
      <c r="CA683" s="18"/>
      <c r="CB683" s="18"/>
      <c r="CC683" s="18"/>
      <c r="CD683" s="18"/>
      <c r="CE683" s="18"/>
      <c r="CF683" s="18"/>
      <c r="CG683" s="18"/>
      <c r="CH683" s="18"/>
      <c r="CI683" s="18"/>
      <c r="CJ683" s="18"/>
      <c r="CK683" s="18"/>
      <c r="CL683" s="18"/>
      <c r="CM683" s="18"/>
      <c r="CN683" s="18"/>
      <c r="CO683" s="18"/>
      <c r="CP683" s="18"/>
      <c r="CQ683" s="18"/>
      <c r="CR683" s="18"/>
      <c r="CS683" s="18"/>
      <c r="CT683" s="18"/>
      <c r="CU683" s="18"/>
      <c r="CV683" s="18"/>
      <c r="CW683" s="18"/>
      <c r="CX683" s="18"/>
      <c r="CY683" s="18"/>
      <c r="CZ683" s="18"/>
      <c r="DA683" s="18"/>
      <c r="DB683" s="18"/>
      <c r="DC683" s="18"/>
    </row>
    <row r="684" spans="4:107" x14ac:dyDescent="0.25">
      <c r="D684" s="19"/>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c r="AM684" s="18"/>
      <c r="AN684" s="18"/>
      <c r="AO684" s="18"/>
      <c r="AP684" s="18"/>
      <c r="AQ684" s="18"/>
      <c r="AR684" s="18"/>
      <c r="AS684" s="18"/>
      <c r="AT684" s="18"/>
      <c r="AU684" s="18"/>
      <c r="AV684" s="18"/>
      <c r="AW684" s="18"/>
      <c r="AX684" s="18"/>
      <c r="AY684" s="18"/>
      <c r="AZ684" s="18"/>
      <c r="BA684" s="18"/>
      <c r="BB684" s="18"/>
      <c r="BC684" s="18"/>
      <c r="BD684" s="18"/>
      <c r="BE684" s="18"/>
      <c r="BF684" s="18"/>
      <c r="BG684" s="18"/>
      <c r="BH684" s="18"/>
      <c r="BI684" s="18"/>
      <c r="BJ684" s="18"/>
      <c r="BK684" s="18"/>
      <c r="BL684" s="18"/>
      <c r="BM684" s="18"/>
      <c r="BN684" s="18"/>
      <c r="BO684" s="18"/>
      <c r="BP684" s="18"/>
      <c r="BQ684" s="18"/>
      <c r="BR684" s="18"/>
      <c r="BS684" s="18"/>
      <c r="BT684" s="18"/>
      <c r="BU684" s="18"/>
      <c r="BV684" s="18"/>
      <c r="BW684" s="18"/>
      <c r="BX684" s="18"/>
      <c r="BY684" s="18"/>
      <c r="BZ684" s="18"/>
      <c r="CA684" s="18"/>
      <c r="CB684" s="18"/>
      <c r="CC684" s="18"/>
      <c r="CD684" s="18"/>
      <c r="CE684" s="18"/>
      <c r="CF684" s="18"/>
      <c r="CG684" s="18"/>
      <c r="CH684" s="18"/>
      <c r="CI684" s="18"/>
      <c r="CJ684" s="18"/>
      <c r="CK684" s="18"/>
      <c r="CL684" s="18"/>
      <c r="CM684" s="18"/>
      <c r="CN684" s="18"/>
      <c r="CO684" s="18"/>
      <c r="CP684" s="18"/>
      <c r="CQ684" s="18"/>
      <c r="CR684" s="18"/>
      <c r="CS684" s="18"/>
      <c r="CT684" s="18"/>
      <c r="CU684" s="18"/>
      <c r="CV684" s="18"/>
      <c r="CW684" s="18"/>
      <c r="CX684" s="18"/>
      <c r="CY684" s="18"/>
      <c r="CZ684" s="18"/>
      <c r="DA684" s="18"/>
      <c r="DB684" s="18"/>
      <c r="DC684" s="18"/>
    </row>
    <row r="685" spans="4:107" x14ac:dyDescent="0.25">
      <c r="D685" s="19"/>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c r="AM685" s="18"/>
      <c r="AN685" s="18"/>
      <c r="AO685" s="18"/>
      <c r="AP685" s="18"/>
      <c r="AQ685" s="18"/>
      <c r="AR685" s="18"/>
      <c r="AS685" s="18"/>
      <c r="AT685" s="18"/>
      <c r="AU685" s="18"/>
      <c r="AV685" s="18"/>
      <c r="AW685" s="18"/>
      <c r="AX685" s="18"/>
      <c r="AY685" s="18"/>
      <c r="AZ685" s="18"/>
      <c r="BA685" s="18"/>
      <c r="BB685" s="18"/>
      <c r="BC685" s="18"/>
      <c r="BD685" s="18"/>
      <c r="BE685" s="18"/>
      <c r="BF685" s="18"/>
      <c r="BG685" s="18"/>
      <c r="BH685" s="18"/>
      <c r="BI685" s="18"/>
      <c r="BJ685" s="18"/>
      <c r="BK685" s="18"/>
      <c r="BL685" s="18"/>
      <c r="BM685" s="18"/>
      <c r="BN685" s="18"/>
      <c r="BO685" s="18"/>
      <c r="BP685" s="18"/>
      <c r="BQ685" s="18"/>
      <c r="BR685" s="18"/>
      <c r="BS685" s="18"/>
      <c r="BT685" s="18"/>
      <c r="BU685" s="18"/>
      <c r="BV685" s="18"/>
      <c r="BW685" s="18"/>
      <c r="BX685" s="18"/>
      <c r="BY685" s="18"/>
      <c r="BZ685" s="18"/>
      <c r="CA685" s="18"/>
      <c r="CB685" s="18"/>
      <c r="CC685" s="18"/>
      <c r="CD685" s="18"/>
      <c r="CE685" s="18"/>
      <c r="CF685" s="18"/>
      <c r="CG685" s="18"/>
      <c r="CH685" s="18"/>
      <c r="CI685" s="18"/>
      <c r="CJ685" s="18"/>
      <c r="CK685" s="18"/>
      <c r="CL685" s="18"/>
      <c r="CM685" s="18"/>
      <c r="CN685" s="18"/>
      <c r="CO685" s="18"/>
      <c r="CP685" s="18"/>
      <c r="CQ685" s="18"/>
      <c r="CR685" s="18"/>
      <c r="CS685" s="18"/>
      <c r="CT685" s="18"/>
      <c r="CU685" s="18"/>
      <c r="CV685" s="18"/>
      <c r="CW685" s="18"/>
      <c r="CX685" s="18"/>
      <c r="CY685" s="18"/>
      <c r="CZ685" s="18"/>
      <c r="DA685" s="18"/>
      <c r="DB685" s="18"/>
      <c r="DC685" s="18"/>
    </row>
    <row r="686" spans="4:107" x14ac:dyDescent="0.25">
      <c r="D686" s="19"/>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c r="AM686" s="18"/>
      <c r="AN686" s="18"/>
      <c r="AO686" s="18"/>
      <c r="AP686" s="18"/>
      <c r="AQ686" s="18"/>
      <c r="AR686" s="18"/>
      <c r="AS686" s="18"/>
      <c r="AT686" s="18"/>
      <c r="AU686" s="18"/>
      <c r="AV686" s="18"/>
      <c r="AW686" s="18"/>
      <c r="AX686" s="18"/>
      <c r="AY686" s="18"/>
      <c r="AZ686" s="18"/>
      <c r="BA686" s="18"/>
      <c r="BB686" s="18"/>
      <c r="BC686" s="18"/>
      <c r="BD686" s="18"/>
      <c r="BE686" s="18"/>
      <c r="BF686" s="18"/>
      <c r="BG686" s="18"/>
      <c r="BH686" s="18"/>
      <c r="BI686" s="18"/>
      <c r="BJ686" s="18"/>
      <c r="BK686" s="18"/>
      <c r="BL686" s="18"/>
      <c r="BM686" s="18"/>
      <c r="BN686" s="18"/>
      <c r="BO686" s="18"/>
      <c r="BP686" s="18"/>
      <c r="BQ686" s="18"/>
      <c r="BR686" s="18"/>
      <c r="BS686" s="18"/>
      <c r="BT686" s="18"/>
      <c r="BU686" s="18"/>
      <c r="BV686" s="18"/>
      <c r="BW686" s="18"/>
      <c r="BX686" s="18"/>
      <c r="BY686" s="18"/>
      <c r="BZ686" s="18"/>
      <c r="CA686" s="18"/>
      <c r="CB686" s="18"/>
      <c r="CC686" s="18"/>
      <c r="CD686" s="18"/>
      <c r="CE686" s="18"/>
      <c r="CF686" s="18"/>
      <c r="CG686" s="18"/>
      <c r="CH686" s="18"/>
      <c r="CI686" s="18"/>
      <c r="CJ686" s="18"/>
      <c r="CK686" s="18"/>
      <c r="CL686" s="18"/>
      <c r="CM686" s="18"/>
      <c r="CN686" s="18"/>
      <c r="CO686" s="18"/>
      <c r="CP686" s="18"/>
      <c r="CQ686" s="18"/>
      <c r="CR686" s="18"/>
      <c r="CS686" s="18"/>
      <c r="CT686" s="18"/>
      <c r="CU686" s="18"/>
      <c r="CV686" s="18"/>
      <c r="CW686" s="18"/>
      <c r="CX686" s="18"/>
      <c r="CY686" s="18"/>
      <c r="CZ686" s="18"/>
      <c r="DA686" s="18"/>
      <c r="DB686" s="18"/>
      <c r="DC686" s="18"/>
    </row>
    <row r="687" spans="4:107" x14ac:dyDescent="0.25">
      <c r="D687" s="19"/>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c r="AM687" s="18"/>
      <c r="AN687" s="18"/>
      <c r="AO687" s="18"/>
      <c r="AP687" s="18"/>
      <c r="AQ687" s="18"/>
      <c r="AR687" s="18"/>
      <c r="AS687" s="18"/>
      <c r="AT687" s="18"/>
      <c r="AU687" s="18"/>
      <c r="AV687" s="18"/>
      <c r="AW687" s="18"/>
      <c r="AX687" s="18"/>
      <c r="AY687" s="18"/>
      <c r="AZ687" s="18"/>
      <c r="BA687" s="18"/>
      <c r="BB687" s="18"/>
      <c r="BC687" s="18"/>
      <c r="BD687" s="18"/>
      <c r="BE687" s="18"/>
      <c r="BF687" s="18"/>
      <c r="BG687" s="18"/>
      <c r="BH687" s="18"/>
      <c r="BI687" s="18"/>
      <c r="BJ687" s="18"/>
      <c r="BK687" s="18"/>
      <c r="BL687" s="18"/>
      <c r="BM687" s="18"/>
      <c r="BN687" s="18"/>
      <c r="BO687" s="18"/>
      <c r="BP687" s="18"/>
      <c r="BQ687" s="18"/>
      <c r="BR687" s="18"/>
      <c r="BS687" s="18"/>
      <c r="BT687" s="18"/>
      <c r="BU687" s="18"/>
      <c r="BV687" s="18"/>
      <c r="BW687" s="18"/>
      <c r="BX687" s="18"/>
      <c r="BY687" s="18"/>
      <c r="BZ687" s="18"/>
      <c r="CA687" s="18"/>
      <c r="CB687" s="18"/>
      <c r="CC687" s="18"/>
      <c r="CD687" s="18"/>
      <c r="CE687" s="18"/>
      <c r="CF687" s="18"/>
      <c r="CG687" s="18"/>
      <c r="CH687" s="18"/>
      <c r="CI687" s="18"/>
      <c r="CJ687" s="18"/>
      <c r="CK687" s="18"/>
      <c r="CL687" s="18"/>
      <c r="CM687" s="18"/>
      <c r="CN687" s="18"/>
      <c r="CO687" s="18"/>
      <c r="CP687" s="18"/>
      <c r="CQ687" s="18"/>
      <c r="CR687" s="18"/>
      <c r="CS687" s="18"/>
      <c r="CT687" s="18"/>
      <c r="CU687" s="18"/>
      <c r="CV687" s="18"/>
      <c r="CW687" s="18"/>
      <c r="CX687" s="18"/>
      <c r="CY687" s="18"/>
      <c r="CZ687" s="18"/>
      <c r="DA687" s="18"/>
      <c r="DB687" s="18"/>
      <c r="DC687" s="18"/>
    </row>
    <row r="688" spans="4:107" x14ac:dyDescent="0.25">
      <c r="D688" s="19"/>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c r="AM688" s="18"/>
      <c r="AN688" s="18"/>
      <c r="AO688" s="18"/>
      <c r="AP688" s="18"/>
      <c r="AQ688" s="18"/>
      <c r="AR688" s="18"/>
      <c r="AS688" s="18"/>
      <c r="AT688" s="18"/>
      <c r="AU688" s="18"/>
      <c r="AV688" s="18"/>
      <c r="AW688" s="18"/>
      <c r="AX688" s="18"/>
      <c r="AY688" s="18"/>
      <c r="AZ688" s="18"/>
      <c r="BA688" s="18"/>
      <c r="BB688" s="18"/>
      <c r="BC688" s="18"/>
      <c r="BD688" s="18"/>
      <c r="BE688" s="18"/>
      <c r="BF688" s="18"/>
      <c r="BG688" s="18"/>
      <c r="BH688" s="18"/>
      <c r="BI688" s="18"/>
      <c r="BJ688" s="18"/>
      <c r="BK688" s="18"/>
      <c r="BL688" s="18"/>
      <c r="BM688" s="18"/>
      <c r="BN688" s="18"/>
      <c r="BO688" s="18"/>
      <c r="BP688" s="18"/>
      <c r="BQ688" s="18"/>
      <c r="BR688" s="18"/>
      <c r="BS688" s="18"/>
      <c r="BT688" s="18"/>
      <c r="BU688" s="18"/>
      <c r="BV688" s="18"/>
      <c r="BW688" s="18"/>
      <c r="BX688" s="18"/>
      <c r="BY688" s="18"/>
      <c r="BZ688" s="18"/>
      <c r="CA688" s="18"/>
      <c r="CB688" s="18"/>
      <c r="CC688" s="18"/>
      <c r="CD688" s="18"/>
      <c r="CE688" s="18"/>
      <c r="CF688" s="18"/>
      <c r="CG688" s="18"/>
      <c r="CH688" s="18"/>
      <c r="CI688" s="18"/>
      <c r="CJ688" s="18"/>
      <c r="CK688" s="18"/>
      <c r="CL688" s="18"/>
      <c r="CM688" s="18"/>
      <c r="CN688" s="18"/>
      <c r="CO688" s="18"/>
      <c r="CP688" s="18"/>
      <c r="CQ688" s="18"/>
      <c r="CR688" s="18"/>
      <c r="CS688" s="18"/>
      <c r="CT688" s="18"/>
      <c r="CU688" s="18"/>
      <c r="CV688" s="18"/>
      <c r="CW688" s="18"/>
      <c r="CX688" s="18"/>
      <c r="CY688" s="18"/>
      <c r="CZ688" s="18"/>
      <c r="DA688" s="18"/>
      <c r="DB688" s="18"/>
      <c r="DC688" s="18"/>
    </row>
    <row r="689" spans="4:107" x14ac:dyDescent="0.25">
      <c r="D689" s="19"/>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c r="AM689" s="18"/>
      <c r="AN689" s="18"/>
      <c r="AO689" s="18"/>
      <c r="AP689" s="18"/>
      <c r="AQ689" s="18"/>
      <c r="AR689" s="18"/>
      <c r="AS689" s="18"/>
      <c r="AT689" s="18"/>
      <c r="AU689" s="18"/>
      <c r="AV689" s="18"/>
      <c r="AW689" s="18"/>
      <c r="AX689" s="18"/>
      <c r="AY689" s="18"/>
      <c r="AZ689" s="18"/>
      <c r="BA689" s="18"/>
      <c r="BB689" s="18"/>
      <c r="BC689" s="18"/>
      <c r="BD689" s="18"/>
      <c r="BE689" s="18"/>
      <c r="BF689" s="18"/>
      <c r="BG689" s="18"/>
      <c r="BH689" s="18"/>
      <c r="BI689" s="18"/>
      <c r="BJ689" s="18"/>
      <c r="BK689" s="18"/>
      <c r="BL689" s="18"/>
      <c r="BM689" s="18"/>
      <c r="BN689" s="18"/>
      <c r="BO689" s="18"/>
      <c r="BP689" s="18"/>
      <c r="BQ689" s="18"/>
      <c r="BR689" s="18"/>
      <c r="BS689" s="18"/>
      <c r="BT689" s="18"/>
      <c r="BU689" s="18"/>
      <c r="BV689" s="18"/>
      <c r="BW689" s="18"/>
      <c r="BX689" s="18"/>
      <c r="BY689" s="18"/>
      <c r="BZ689" s="18"/>
      <c r="CA689" s="18"/>
      <c r="CB689" s="18"/>
      <c r="CC689" s="18"/>
      <c r="CD689" s="18"/>
      <c r="CE689" s="18"/>
      <c r="CF689" s="18"/>
      <c r="CG689" s="18"/>
      <c r="CH689" s="18"/>
      <c r="CI689" s="18"/>
      <c r="CJ689" s="18"/>
      <c r="CK689" s="18"/>
      <c r="CL689" s="18"/>
      <c r="CM689" s="18"/>
      <c r="CN689" s="18"/>
      <c r="CO689" s="18"/>
      <c r="CP689" s="18"/>
      <c r="CQ689" s="18"/>
      <c r="CR689" s="18"/>
      <c r="CS689" s="18"/>
      <c r="CT689" s="18"/>
      <c r="CU689" s="18"/>
      <c r="CV689" s="18"/>
      <c r="CW689" s="18"/>
      <c r="CX689" s="18"/>
      <c r="CY689" s="18"/>
      <c r="CZ689" s="18"/>
      <c r="DA689" s="18"/>
      <c r="DB689" s="18"/>
      <c r="DC689" s="18"/>
    </row>
    <row r="690" spans="4:107" x14ac:dyDescent="0.25">
      <c r="D690" s="19"/>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8"/>
      <c r="AM690" s="18"/>
      <c r="AN690" s="18"/>
      <c r="AO690" s="18"/>
      <c r="AP690" s="18"/>
      <c r="AQ690" s="18"/>
      <c r="AR690" s="18"/>
      <c r="AS690" s="18"/>
      <c r="AT690" s="18"/>
      <c r="AU690" s="18"/>
      <c r="AV690" s="18"/>
      <c r="AW690" s="18"/>
      <c r="AX690" s="18"/>
      <c r="AY690" s="18"/>
      <c r="AZ690" s="18"/>
      <c r="BA690" s="18"/>
      <c r="BB690" s="18"/>
      <c r="BC690" s="18"/>
      <c r="BD690" s="18"/>
      <c r="BE690" s="18"/>
      <c r="BF690" s="18"/>
      <c r="BG690" s="18"/>
      <c r="BH690" s="18"/>
      <c r="BI690" s="18"/>
      <c r="BJ690" s="18"/>
      <c r="BK690" s="18"/>
      <c r="BL690" s="18"/>
      <c r="BM690" s="18"/>
      <c r="BN690" s="18"/>
      <c r="BO690" s="18"/>
      <c r="BP690" s="18"/>
      <c r="BQ690" s="18"/>
      <c r="BR690" s="18"/>
      <c r="BS690" s="18"/>
      <c r="BT690" s="18"/>
      <c r="BU690" s="18"/>
      <c r="BV690" s="18"/>
      <c r="BW690" s="18"/>
      <c r="BX690" s="18"/>
      <c r="BY690" s="18"/>
      <c r="BZ690" s="18"/>
      <c r="CA690" s="18"/>
      <c r="CB690" s="18"/>
      <c r="CC690" s="18"/>
      <c r="CD690" s="18"/>
      <c r="CE690" s="18"/>
      <c r="CF690" s="18"/>
      <c r="CG690" s="18"/>
      <c r="CH690" s="18"/>
      <c r="CI690" s="18"/>
      <c r="CJ690" s="18"/>
      <c r="CK690" s="18"/>
      <c r="CL690" s="18"/>
      <c r="CM690" s="18"/>
      <c r="CN690" s="18"/>
      <c r="CO690" s="18"/>
      <c r="CP690" s="18"/>
      <c r="CQ690" s="18"/>
      <c r="CR690" s="18"/>
      <c r="CS690" s="18"/>
      <c r="CT690" s="18"/>
      <c r="CU690" s="18"/>
      <c r="CV690" s="18"/>
      <c r="CW690" s="18"/>
      <c r="CX690" s="18"/>
      <c r="CY690" s="18"/>
      <c r="CZ690" s="18"/>
      <c r="DA690" s="18"/>
      <c r="DB690" s="18"/>
      <c r="DC690" s="18"/>
    </row>
    <row r="691" spans="4:107" x14ac:dyDescent="0.25">
      <c r="D691" s="19"/>
      <c r="E691" s="18"/>
      <c r="F691" s="18"/>
      <c r="G691" s="18"/>
      <c r="H691" s="18"/>
      <c r="I691" s="18"/>
      <c r="J691" s="18"/>
      <c r="K691" s="18"/>
      <c r="L691" s="18"/>
      <c r="M691" s="18"/>
      <c r="N691" s="18"/>
      <c r="O691" s="18"/>
      <c r="P691" s="18"/>
      <c r="Q691" s="18"/>
      <c r="R691" s="18"/>
      <c r="S691" s="18"/>
      <c r="T691" s="18"/>
      <c r="U691" s="18"/>
      <c r="V691" s="18"/>
      <c r="W691" s="18"/>
      <c r="X691" s="18"/>
      <c r="Y691" s="18"/>
      <c r="Z691" s="18"/>
      <c r="AA691" s="18"/>
      <c r="AB691" s="18"/>
      <c r="AC691" s="18"/>
      <c r="AD691" s="18"/>
      <c r="AE691" s="18"/>
      <c r="AF691" s="18"/>
      <c r="AG691" s="18"/>
      <c r="AH691" s="18"/>
      <c r="AI691" s="18"/>
      <c r="AJ691" s="18"/>
      <c r="AK691" s="18"/>
      <c r="AL691" s="18"/>
      <c r="AM691" s="18"/>
      <c r="AN691" s="18"/>
      <c r="AO691" s="18"/>
      <c r="AP691" s="18"/>
      <c r="AQ691" s="18"/>
      <c r="AR691" s="18"/>
      <c r="AS691" s="18"/>
      <c r="AT691" s="18"/>
      <c r="AU691" s="18"/>
      <c r="AV691" s="18"/>
      <c r="AW691" s="18"/>
      <c r="AX691" s="18"/>
      <c r="AY691" s="18"/>
      <c r="AZ691" s="18"/>
      <c r="BA691" s="18"/>
      <c r="BB691" s="18"/>
      <c r="BC691" s="18"/>
      <c r="BD691" s="18"/>
      <c r="BE691" s="18"/>
      <c r="BF691" s="18"/>
      <c r="BG691" s="18"/>
      <c r="BH691" s="18"/>
      <c r="BI691" s="18"/>
      <c r="BJ691" s="18"/>
      <c r="BK691" s="18"/>
      <c r="BL691" s="18"/>
      <c r="BM691" s="18"/>
      <c r="BN691" s="18"/>
      <c r="BO691" s="18"/>
      <c r="BP691" s="18"/>
      <c r="BQ691" s="18"/>
      <c r="BR691" s="18"/>
      <c r="BS691" s="18"/>
      <c r="BT691" s="18"/>
      <c r="BU691" s="18"/>
      <c r="BV691" s="18"/>
      <c r="BW691" s="18"/>
      <c r="BX691" s="18"/>
      <c r="BY691" s="18"/>
      <c r="BZ691" s="18"/>
      <c r="CA691" s="18"/>
      <c r="CB691" s="18"/>
      <c r="CC691" s="18"/>
      <c r="CD691" s="18"/>
      <c r="CE691" s="18"/>
      <c r="CF691" s="18"/>
      <c r="CG691" s="18"/>
      <c r="CH691" s="18"/>
      <c r="CI691" s="18"/>
      <c r="CJ691" s="18"/>
      <c r="CK691" s="18"/>
      <c r="CL691" s="18"/>
      <c r="CM691" s="18"/>
      <c r="CN691" s="18"/>
      <c r="CO691" s="18"/>
      <c r="CP691" s="18"/>
      <c r="CQ691" s="18"/>
      <c r="CR691" s="18"/>
      <c r="CS691" s="18"/>
      <c r="CT691" s="18"/>
      <c r="CU691" s="18"/>
      <c r="CV691" s="18"/>
      <c r="CW691" s="18"/>
      <c r="CX691" s="18"/>
      <c r="CY691" s="18"/>
      <c r="CZ691" s="18"/>
      <c r="DA691" s="18"/>
      <c r="DB691" s="18"/>
      <c r="DC691" s="18"/>
    </row>
    <row r="692" spans="4:107" x14ac:dyDescent="0.25">
      <c r="D692" s="19"/>
      <c r="E692" s="18"/>
      <c r="F692" s="18"/>
      <c r="G692" s="18"/>
      <c r="H692" s="18"/>
      <c r="I692" s="18"/>
      <c r="J692" s="18"/>
      <c r="K692" s="18"/>
      <c r="L692" s="18"/>
      <c r="M692" s="18"/>
      <c r="N692" s="18"/>
      <c r="O692" s="18"/>
      <c r="P692" s="18"/>
      <c r="Q692" s="18"/>
      <c r="R692" s="18"/>
      <c r="S692" s="18"/>
      <c r="T692" s="18"/>
      <c r="U692" s="18"/>
      <c r="V692" s="18"/>
      <c r="W692" s="18"/>
      <c r="X692" s="18"/>
      <c r="Y692" s="18"/>
      <c r="Z692" s="18"/>
      <c r="AA692" s="18"/>
      <c r="AB692" s="18"/>
      <c r="AC692" s="18"/>
      <c r="AD692" s="18"/>
      <c r="AE692" s="18"/>
      <c r="AF692" s="18"/>
      <c r="AG692" s="18"/>
      <c r="AH692" s="18"/>
      <c r="AI692" s="18"/>
      <c r="AJ692" s="18"/>
      <c r="AK692" s="18"/>
      <c r="AL692" s="18"/>
      <c r="AM692" s="18"/>
      <c r="AN692" s="18"/>
      <c r="AO692" s="18"/>
      <c r="AP692" s="18"/>
      <c r="AQ692" s="18"/>
      <c r="AR692" s="18"/>
      <c r="AS692" s="18"/>
      <c r="AT692" s="18"/>
      <c r="AU692" s="18"/>
      <c r="AV692" s="18"/>
      <c r="AW692" s="18"/>
      <c r="AX692" s="18"/>
      <c r="AY692" s="18"/>
      <c r="AZ692" s="18"/>
      <c r="BA692" s="18"/>
      <c r="BB692" s="18"/>
      <c r="BC692" s="18"/>
      <c r="BD692" s="18"/>
      <c r="BE692" s="18"/>
      <c r="BF692" s="18"/>
      <c r="BG692" s="18"/>
      <c r="BH692" s="18"/>
      <c r="BI692" s="18"/>
      <c r="BJ692" s="18"/>
      <c r="BK692" s="18"/>
      <c r="BL692" s="18"/>
      <c r="BM692" s="18"/>
      <c r="BN692" s="18"/>
      <c r="BO692" s="18"/>
      <c r="BP692" s="18"/>
      <c r="BQ692" s="18"/>
      <c r="BR692" s="18"/>
      <c r="BS692" s="18"/>
      <c r="BT692" s="18"/>
      <c r="BU692" s="18"/>
      <c r="BV692" s="18"/>
      <c r="BW692" s="18"/>
      <c r="BX692" s="18"/>
      <c r="BY692" s="18"/>
      <c r="BZ692" s="18"/>
      <c r="CA692" s="18"/>
      <c r="CB692" s="18"/>
      <c r="CC692" s="18"/>
      <c r="CD692" s="18"/>
      <c r="CE692" s="18"/>
      <c r="CF692" s="18"/>
      <c r="CG692" s="18"/>
      <c r="CH692" s="18"/>
      <c r="CI692" s="18"/>
      <c r="CJ692" s="18"/>
      <c r="CK692" s="18"/>
      <c r="CL692" s="18"/>
      <c r="CM692" s="18"/>
      <c r="CN692" s="18"/>
      <c r="CO692" s="18"/>
      <c r="CP692" s="18"/>
      <c r="CQ692" s="18"/>
      <c r="CR692" s="18"/>
      <c r="CS692" s="18"/>
      <c r="CT692" s="18"/>
      <c r="CU692" s="18"/>
      <c r="CV692" s="18"/>
      <c r="CW692" s="18"/>
      <c r="CX692" s="18"/>
      <c r="CY692" s="18"/>
      <c r="CZ692" s="18"/>
      <c r="DA692" s="18"/>
      <c r="DB692" s="18"/>
      <c r="DC692" s="18"/>
    </row>
    <row r="693" spans="4:107" x14ac:dyDescent="0.25">
      <c r="D693" s="19"/>
      <c r="E693" s="18"/>
      <c r="F693" s="18"/>
      <c r="G693" s="18"/>
      <c r="H693" s="18"/>
      <c r="I693" s="18"/>
      <c r="J693" s="18"/>
      <c r="K693" s="18"/>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8"/>
      <c r="AI693" s="18"/>
      <c r="AJ693" s="18"/>
      <c r="AK693" s="18"/>
      <c r="AL693" s="18"/>
      <c r="AM693" s="18"/>
      <c r="AN693" s="18"/>
      <c r="AO693" s="18"/>
      <c r="AP693" s="18"/>
      <c r="AQ693" s="18"/>
      <c r="AR693" s="18"/>
      <c r="AS693" s="18"/>
      <c r="AT693" s="18"/>
      <c r="AU693" s="18"/>
      <c r="AV693" s="18"/>
      <c r="AW693" s="18"/>
      <c r="AX693" s="18"/>
      <c r="AY693" s="18"/>
      <c r="AZ693" s="18"/>
      <c r="BA693" s="18"/>
      <c r="BB693" s="18"/>
      <c r="BC693" s="18"/>
      <c r="BD693" s="18"/>
      <c r="BE693" s="18"/>
      <c r="BF693" s="18"/>
      <c r="BG693" s="18"/>
      <c r="BH693" s="18"/>
      <c r="BI693" s="18"/>
      <c r="BJ693" s="18"/>
      <c r="BK693" s="18"/>
      <c r="BL693" s="18"/>
      <c r="BM693" s="18"/>
      <c r="BN693" s="18"/>
      <c r="BO693" s="18"/>
      <c r="BP693" s="18"/>
      <c r="BQ693" s="18"/>
      <c r="BR693" s="18"/>
      <c r="BS693" s="18"/>
      <c r="BT693" s="18"/>
      <c r="BU693" s="18"/>
      <c r="BV693" s="18"/>
      <c r="BW693" s="18"/>
      <c r="BX693" s="18"/>
      <c r="BY693" s="18"/>
      <c r="BZ693" s="18"/>
      <c r="CA693" s="18"/>
      <c r="CB693" s="18"/>
      <c r="CC693" s="18"/>
      <c r="CD693" s="18"/>
      <c r="CE693" s="18"/>
      <c r="CF693" s="18"/>
      <c r="CG693" s="18"/>
      <c r="CH693" s="18"/>
      <c r="CI693" s="18"/>
      <c r="CJ693" s="18"/>
      <c r="CK693" s="18"/>
      <c r="CL693" s="18"/>
      <c r="CM693" s="18"/>
      <c r="CN693" s="18"/>
      <c r="CO693" s="18"/>
      <c r="CP693" s="18"/>
      <c r="CQ693" s="18"/>
      <c r="CR693" s="18"/>
      <c r="CS693" s="18"/>
      <c r="CT693" s="18"/>
      <c r="CU693" s="18"/>
      <c r="CV693" s="18"/>
      <c r="CW693" s="18"/>
      <c r="CX693" s="18"/>
      <c r="CY693" s="18"/>
      <c r="CZ693" s="18"/>
      <c r="DA693" s="18"/>
      <c r="DB693" s="18"/>
      <c r="DC693" s="18"/>
    </row>
    <row r="694" spans="4:107" x14ac:dyDescent="0.25">
      <c r="D694" s="19"/>
      <c r="E694" s="18"/>
      <c r="F694" s="18"/>
      <c r="G694" s="18"/>
      <c r="H694" s="18"/>
      <c r="I694" s="18"/>
      <c r="J694" s="18"/>
      <c r="K694" s="18"/>
      <c r="L694" s="18"/>
      <c r="M694" s="18"/>
      <c r="N694" s="18"/>
      <c r="O694" s="18"/>
      <c r="P694" s="18"/>
      <c r="Q694" s="18"/>
      <c r="R694" s="18"/>
      <c r="S694" s="18"/>
      <c r="T694" s="18"/>
      <c r="U694" s="18"/>
      <c r="V694" s="18"/>
      <c r="W694" s="18"/>
      <c r="X694" s="18"/>
      <c r="Y694" s="18"/>
      <c r="Z694" s="18"/>
      <c r="AA694" s="18"/>
      <c r="AB694" s="18"/>
      <c r="AC694" s="18"/>
      <c r="AD694" s="18"/>
      <c r="AE694" s="18"/>
      <c r="AF694" s="18"/>
      <c r="AG694" s="18"/>
      <c r="AH694" s="18"/>
      <c r="AI694" s="18"/>
      <c r="AJ694" s="18"/>
      <c r="AK694" s="18"/>
      <c r="AL694" s="18"/>
      <c r="AM694" s="18"/>
      <c r="AN694" s="18"/>
      <c r="AO694" s="18"/>
      <c r="AP694" s="18"/>
      <c r="AQ694" s="18"/>
      <c r="AR694" s="18"/>
      <c r="AS694" s="18"/>
      <c r="AT694" s="18"/>
      <c r="AU694" s="18"/>
      <c r="AV694" s="18"/>
      <c r="AW694" s="18"/>
      <c r="AX694" s="18"/>
      <c r="AY694" s="18"/>
      <c r="AZ694" s="18"/>
      <c r="BA694" s="18"/>
      <c r="BB694" s="18"/>
      <c r="BC694" s="18"/>
      <c r="BD694" s="18"/>
      <c r="BE694" s="18"/>
      <c r="BF694" s="18"/>
      <c r="BG694" s="18"/>
      <c r="BH694" s="18"/>
      <c r="BI694" s="18"/>
      <c r="BJ694" s="18"/>
      <c r="BK694" s="18"/>
      <c r="BL694" s="18"/>
      <c r="BM694" s="18"/>
      <c r="BN694" s="18"/>
      <c r="BO694" s="18"/>
      <c r="BP694" s="18"/>
      <c r="BQ694" s="18"/>
      <c r="BR694" s="18"/>
      <c r="BS694" s="18"/>
      <c r="BT694" s="18"/>
      <c r="BU694" s="18"/>
      <c r="BV694" s="18"/>
      <c r="BW694" s="18"/>
      <c r="BX694" s="18"/>
      <c r="BY694" s="18"/>
      <c r="BZ694" s="18"/>
      <c r="CA694" s="18"/>
      <c r="CB694" s="18"/>
      <c r="CC694" s="18"/>
      <c r="CD694" s="18"/>
      <c r="CE694" s="18"/>
      <c r="CF694" s="18"/>
      <c r="CG694" s="18"/>
      <c r="CH694" s="18"/>
      <c r="CI694" s="18"/>
      <c r="CJ694" s="18"/>
      <c r="CK694" s="18"/>
      <c r="CL694" s="18"/>
      <c r="CM694" s="18"/>
      <c r="CN694" s="18"/>
      <c r="CO694" s="18"/>
      <c r="CP694" s="18"/>
      <c r="CQ694" s="18"/>
      <c r="CR694" s="18"/>
      <c r="CS694" s="18"/>
      <c r="CT694" s="18"/>
      <c r="CU694" s="18"/>
      <c r="CV694" s="18"/>
      <c r="CW694" s="18"/>
      <c r="CX694" s="18"/>
      <c r="CY694" s="18"/>
      <c r="CZ694" s="18"/>
      <c r="DA694" s="18"/>
      <c r="DB694" s="18"/>
      <c r="DC694" s="18"/>
    </row>
    <row r="695" spans="4:107" x14ac:dyDescent="0.25">
      <c r="D695" s="19"/>
      <c r="E695" s="18"/>
      <c r="F695" s="18"/>
      <c r="G695" s="18"/>
      <c r="H695" s="18"/>
      <c r="I695" s="18"/>
      <c r="J695" s="18"/>
      <c r="K695" s="18"/>
      <c r="L695" s="18"/>
      <c r="M695" s="18"/>
      <c r="N695" s="18"/>
      <c r="O695" s="18"/>
      <c r="P695" s="18"/>
      <c r="Q695" s="18"/>
      <c r="R695" s="18"/>
      <c r="S695" s="18"/>
      <c r="T695" s="18"/>
      <c r="U695" s="18"/>
      <c r="V695" s="18"/>
      <c r="W695" s="18"/>
      <c r="X695" s="18"/>
      <c r="Y695" s="18"/>
      <c r="Z695" s="18"/>
      <c r="AA695" s="18"/>
      <c r="AB695" s="18"/>
      <c r="AC695" s="18"/>
      <c r="AD695" s="18"/>
      <c r="AE695" s="18"/>
      <c r="AF695" s="18"/>
      <c r="AG695" s="18"/>
      <c r="AH695" s="18"/>
      <c r="AI695" s="18"/>
      <c r="AJ695" s="18"/>
      <c r="AK695" s="18"/>
      <c r="AL695" s="18"/>
      <c r="AM695" s="18"/>
      <c r="AN695" s="18"/>
      <c r="AO695" s="18"/>
      <c r="AP695" s="18"/>
      <c r="AQ695" s="18"/>
      <c r="AR695" s="18"/>
      <c r="AS695" s="18"/>
      <c r="AT695" s="18"/>
      <c r="AU695" s="18"/>
      <c r="AV695" s="18"/>
      <c r="AW695" s="18"/>
      <c r="AX695" s="18"/>
      <c r="AY695" s="18"/>
      <c r="AZ695" s="18"/>
      <c r="BA695" s="18"/>
      <c r="BB695" s="18"/>
      <c r="BC695" s="18"/>
      <c r="BD695" s="18"/>
      <c r="BE695" s="18"/>
      <c r="BF695" s="18"/>
      <c r="BG695" s="18"/>
      <c r="BH695" s="18"/>
      <c r="BI695" s="18"/>
      <c r="BJ695" s="18"/>
      <c r="BK695" s="18"/>
      <c r="BL695" s="18"/>
      <c r="BM695" s="18"/>
      <c r="BN695" s="18"/>
      <c r="BO695" s="18"/>
      <c r="BP695" s="18"/>
      <c r="BQ695" s="18"/>
      <c r="BR695" s="18"/>
      <c r="BS695" s="18"/>
      <c r="BT695" s="18"/>
      <c r="BU695" s="18"/>
      <c r="BV695" s="18"/>
      <c r="BW695" s="18"/>
      <c r="BX695" s="18"/>
      <c r="BY695" s="18"/>
      <c r="BZ695" s="18"/>
      <c r="CA695" s="18"/>
      <c r="CB695" s="18"/>
      <c r="CC695" s="18"/>
      <c r="CD695" s="18"/>
      <c r="CE695" s="18"/>
      <c r="CF695" s="18"/>
      <c r="CG695" s="18"/>
      <c r="CH695" s="18"/>
      <c r="CI695" s="18"/>
      <c r="CJ695" s="18"/>
      <c r="CK695" s="18"/>
      <c r="CL695" s="18"/>
      <c r="CM695" s="18"/>
      <c r="CN695" s="18"/>
      <c r="CO695" s="18"/>
      <c r="CP695" s="18"/>
      <c r="CQ695" s="18"/>
      <c r="CR695" s="18"/>
      <c r="CS695" s="18"/>
      <c r="CT695" s="18"/>
      <c r="CU695" s="18"/>
      <c r="CV695" s="18"/>
      <c r="CW695" s="18"/>
      <c r="CX695" s="18"/>
      <c r="CY695" s="18"/>
      <c r="CZ695" s="18"/>
      <c r="DA695" s="18"/>
      <c r="DB695" s="18"/>
      <c r="DC695" s="18"/>
    </row>
    <row r="696" spans="4:107" x14ac:dyDescent="0.25">
      <c r="D696" s="19"/>
      <c r="E696" s="18"/>
      <c r="F696" s="18"/>
      <c r="G696" s="18"/>
      <c r="H696" s="18"/>
      <c r="I696" s="18"/>
      <c r="J696" s="18"/>
      <c r="K696" s="18"/>
      <c r="L696" s="18"/>
      <c r="M696" s="18"/>
      <c r="N696" s="18"/>
      <c r="O696" s="18"/>
      <c r="P696" s="18"/>
      <c r="Q696" s="18"/>
      <c r="R696" s="18"/>
      <c r="S696" s="18"/>
      <c r="T696" s="18"/>
      <c r="U696" s="18"/>
      <c r="V696" s="18"/>
      <c r="W696" s="18"/>
      <c r="X696" s="18"/>
      <c r="Y696" s="18"/>
      <c r="Z696" s="18"/>
      <c r="AA696" s="18"/>
      <c r="AB696" s="18"/>
      <c r="AC696" s="18"/>
      <c r="AD696" s="18"/>
      <c r="AE696" s="18"/>
      <c r="AF696" s="18"/>
      <c r="AG696" s="18"/>
      <c r="AH696" s="18"/>
      <c r="AI696" s="18"/>
      <c r="AJ696" s="18"/>
      <c r="AK696" s="18"/>
      <c r="AL696" s="18"/>
      <c r="AM696" s="18"/>
      <c r="AN696" s="18"/>
      <c r="AO696" s="18"/>
      <c r="AP696" s="18"/>
      <c r="AQ696" s="18"/>
      <c r="AR696" s="18"/>
      <c r="AS696" s="18"/>
      <c r="AT696" s="18"/>
      <c r="AU696" s="18"/>
      <c r="AV696" s="18"/>
      <c r="AW696" s="18"/>
      <c r="AX696" s="18"/>
      <c r="AY696" s="18"/>
      <c r="AZ696" s="18"/>
      <c r="BA696" s="18"/>
      <c r="BB696" s="18"/>
      <c r="BC696" s="18"/>
      <c r="BD696" s="18"/>
      <c r="BE696" s="18"/>
      <c r="BF696" s="18"/>
      <c r="BG696" s="18"/>
      <c r="BH696" s="18"/>
      <c r="BI696" s="18"/>
      <c r="BJ696" s="18"/>
      <c r="BK696" s="18"/>
      <c r="BL696" s="18"/>
      <c r="BM696" s="18"/>
      <c r="BN696" s="18"/>
      <c r="BO696" s="18"/>
      <c r="BP696" s="18"/>
      <c r="BQ696" s="18"/>
      <c r="BR696" s="18"/>
      <c r="BS696" s="18"/>
      <c r="BT696" s="18"/>
      <c r="BU696" s="18"/>
      <c r="BV696" s="18"/>
      <c r="BW696" s="18"/>
      <c r="BX696" s="18"/>
      <c r="BY696" s="18"/>
      <c r="BZ696" s="18"/>
      <c r="CA696" s="18"/>
      <c r="CB696" s="18"/>
      <c r="CC696" s="18"/>
      <c r="CD696" s="18"/>
      <c r="CE696" s="18"/>
      <c r="CF696" s="18"/>
      <c r="CG696" s="18"/>
      <c r="CH696" s="18"/>
      <c r="CI696" s="18"/>
      <c r="CJ696" s="18"/>
      <c r="CK696" s="18"/>
      <c r="CL696" s="18"/>
      <c r="CM696" s="18"/>
      <c r="CN696" s="18"/>
      <c r="CO696" s="18"/>
      <c r="CP696" s="18"/>
      <c r="CQ696" s="18"/>
      <c r="CR696" s="18"/>
      <c r="CS696" s="18"/>
      <c r="CT696" s="18"/>
      <c r="CU696" s="18"/>
      <c r="CV696" s="18"/>
      <c r="CW696" s="18"/>
      <c r="CX696" s="18"/>
      <c r="CY696" s="18"/>
      <c r="CZ696" s="18"/>
      <c r="DA696" s="18"/>
      <c r="DB696" s="18"/>
      <c r="DC696" s="18"/>
    </row>
    <row r="697" spans="4:107" x14ac:dyDescent="0.25">
      <c r="D697" s="19"/>
      <c r="E697" s="18"/>
      <c r="F697" s="18"/>
      <c r="G697" s="18"/>
      <c r="H697" s="18"/>
      <c r="I697" s="18"/>
      <c r="J697" s="18"/>
      <c r="K697" s="18"/>
      <c r="L697" s="18"/>
      <c r="M697" s="18"/>
      <c r="N697" s="18"/>
      <c r="O697" s="18"/>
      <c r="P697" s="18"/>
      <c r="Q697" s="18"/>
      <c r="R697" s="18"/>
      <c r="S697" s="18"/>
      <c r="T697" s="18"/>
      <c r="U697" s="18"/>
      <c r="V697" s="18"/>
      <c r="W697" s="18"/>
      <c r="X697" s="18"/>
      <c r="Y697" s="18"/>
      <c r="Z697" s="18"/>
      <c r="AA697" s="18"/>
      <c r="AB697" s="18"/>
      <c r="AC697" s="18"/>
      <c r="AD697" s="18"/>
      <c r="AE697" s="18"/>
      <c r="AF697" s="18"/>
      <c r="AG697" s="18"/>
      <c r="AH697" s="18"/>
      <c r="AI697" s="18"/>
      <c r="AJ697" s="18"/>
      <c r="AK697" s="18"/>
      <c r="AL697" s="18"/>
      <c r="AM697" s="18"/>
      <c r="AN697" s="18"/>
      <c r="AO697" s="18"/>
      <c r="AP697" s="18"/>
      <c r="AQ697" s="18"/>
      <c r="AR697" s="18"/>
      <c r="AS697" s="18"/>
      <c r="AT697" s="18"/>
      <c r="AU697" s="18"/>
      <c r="AV697" s="18"/>
      <c r="AW697" s="18"/>
      <c r="AX697" s="18"/>
      <c r="AY697" s="18"/>
      <c r="AZ697" s="18"/>
      <c r="BA697" s="18"/>
      <c r="BB697" s="18"/>
      <c r="BC697" s="18"/>
      <c r="BD697" s="18"/>
      <c r="BE697" s="18"/>
      <c r="BF697" s="18"/>
      <c r="BG697" s="18"/>
      <c r="BH697" s="18"/>
      <c r="BI697" s="18"/>
      <c r="BJ697" s="18"/>
      <c r="BK697" s="18"/>
      <c r="BL697" s="18"/>
      <c r="BM697" s="18"/>
      <c r="BN697" s="18"/>
      <c r="BO697" s="18"/>
      <c r="BP697" s="18"/>
      <c r="BQ697" s="18"/>
      <c r="BR697" s="18"/>
      <c r="BS697" s="18"/>
      <c r="BT697" s="18"/>
      <c r="BU697" s="18"/>
      <c r="BV697" s="18"/>
      <c r="BW697" s="18"/>
      <c r="BX697" s="18"/>
      <c r="BY697" s="18"/>
      <c r="BZ697" s="18"/>
      <c r="CA697" s="18"/>
      <c r="CB697" s="18"/>
      <c r="CC697" s="18"/>
      <c r="CD697" s="18"/>
      <c r="CE697" s="18"/>
      <c r="CF697" s="18"/>
      <c r="CG697" s="18"/>
      <c r="CH697" s="18"/>
      <c r="CI697" s="18"/>
      <c r="CJ697" s="18"/>
      <c r="CK697" s="18"/>
      <c r="CL697" s="18"/>
      <c r="CM697" s="18"/>
      <c r="CN697" s="18"/>
      <c r="CO697" s="18"/>
      <c r="CP697" s="18"/>
      <c r="CQ697" s="18"/>
      <c r="CR697" s="18"/>
      <c r="CS697" s="18"/>
      <c r="CT697" s="18"/>
      <c r="CU697" s="18"/>
      <c r="CV697" s="18"/>
      <c r="CW697" s="18"/>
      <c r="CX697" s="18"/>
      <c r="CY697" s="18"/>
      <c r="CZ697" s="18"/>
      <c r="DA697" s="18"/>
      <c r="DB697" s="18"/>
      <c r="DC697" s="18"/>
    </row>
    <row r="698" spans="4:107" x14ac:dyDescent="0.25">
      <c r="D698" s="19"/>
      <c r="E698" s="18"/>
      <c r="F698" s="18"/>
      <c r="G698" s="18"/>
      <c r="H698" s="18"/>
      <c r="I698" s="18"/>
      <c r="J698" s="18"/>
      <c r="K698" s="18"/>
      <c r="L698" s="18"/>
      <c r="M698" s="18"/>
      <c r="N698" s="18"/>
      <c r="O698" s="18"/>
      <c r="P698" s="18"/>
      <c r="Q698" s="18"/>
      <c r="R698" s="18"/>
      <c r="S698" s="18"/>
      <c r="T698" s="18"/>
      <c r="U698" s="18"/>
      <c r="V698" s="18"/>
      <c r="W698" s="18"/>
      <c r="X698" s="18"/>
      <c r="Y698" s="18"/>
      <c r="Z698" s="18"/>
      <c r="AA698" s="18"/>
      <c r="AB698" s="18"/>
      <c r="AC698" s="18"/>
      <c r="AD698" s="18"/>
      <c r="AE698" s="18"/>
      <c r="AF698" s="18"/>
      <c r="AG698" s="18"/>
      <c r="AH698" s="18"/>
      <c r="AI698" s="18"/>
      <c r="AJ698" s="18"/>
      <c r="AK698" s="18"/>
      <c r="AL698" s="18"/>
      <c r="AM698" s="18"/>
      <c r="AN698" s="18"/>
      <c r="AO698" s="18"/>
      <c r="AP698" s="18"/>
      <c r="AQ698" s="18"/>
      <c r="AR698" s="18"/>
      <c r="AS698" s="18"/>
      <c r="AT698" s="18"/>
      <c r="AU698" s="18"/>
      <c r="AV698" s="18"/>
      <c r="AW698" s="18"/>
      <c r="AX698" s="18"/>
      <c r="AY698" s="18"/>
      <c r="AZ698" s="18"/>
      <c r="BA698" s="18"/>
      <c r="BB698" s="18"/>
      <c r="BC698" s="18"/>
      <c r="BD698" s="18"/>
      <c r="BE698" s="18"/>
      <c r="BF698" s="18"/>
      <c r="BG698" s="18"/>
      <c r="BH698" s="18"/>
      <c r="BI698" s="18"/>
      <c r="BJ698" s="18"/>
      <c r="BK698" s="18"/>
      <c r="BL698" s="18"/>
      <c r="BM698" s="18"/>
      <c r="BN698" s="18"/>
      <c r="BO698" s="18"/>
      <c r="BP698" s="18"/>
      <c r="BQ698" s="18"/>
      <c r="BR698" s="18"/>
      <c r="BS698" s="18"/>
      <c r="BT698" s="18"/>
      <c r="BU698" s="18"/>
      <c r="BV698" s="18"/>
      <c r="BW698" s="18"/>
      <c r="BX698" s="18"/>
      <c r="BY698" s="18"/>
      <c r="BZ698" s="18"/>
      <c r="CA698" s="18"/>
      <c r="CB698" s="18"/>
      <c r="CC698" s="18"/>
      <c r="CD698" s="18"/>
      <c r="CE698" s="18"/>
      <c r="CF698" s="18"/>
      <c r="CG698" s="18"/>
      <c r="CH698" s="18"/>
      <c r="CI698" s="18"/>
      <c r="CJ698" s="18"/>
      <c r="CK698" s="18"/>
      <c r="CL698" s="18"/>
      <c r="CM698" s="18"/>
      <c r="CN698" s="18"/>
      <c r="CO698" s="18"/>
      <c r="CP698" s="18"/>
      <c r="CQ698" s="18"/>
      <c r="CR698" s="18"/>
      <c r="CS698" s="18"/>
      <c r="CT698" s="18"/>
      <c r="CU698" s="18"/>
      <c r="CV698" s="18"/>
      <c r="CW698" s="18"/>
      <c r="CX698" s="18"/>
      <c r="CY698" s="18"/>
      <c r="CZ698" s="18"/>
      <c r="DA698" s="18"/>
      <c r="DB698" s="18"/>
      <c r="DC698" s="18"/>
    </row>
    <row r="699" spans="4:107" x14ac:dyDescent="0.25">
      <c r="D699" s="19"/>
      <c r="E699" s="18"/>
      <c r="F699" s="18"/>
      <c r="G699" s="18"/>
      <c r="H699" s="18"/>
      <c r="I699" s="18"/>
      <c r="J699" s="18"/>
      <c r="K699" s="18"/>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8"/>
      <c r="AI699" s="18"/>
      <c r="AJ699" s="18"/>
      <c r="AK699" s="18"/>
      <c r="AL699" s="18"/>
      <c r="AM699" s="18"/>
      <c r="AN699" s="18"/>
      <c r="AO699" s="18"/>
      <c r="AP699" s="18"/>
      <c r="AQ699" s="18"/>
      <c r="AR699" s="18"/>
      <c r="AS699" s="18"/>
      <c r="AT699" s="18"/>
      <c r="AU699" s="18"/>
      <c r="AV699" s="18"/>
      <c r="AW699" s="18"/>
      <c r="AX699" s="18"/>
      <c r="AY699" s="18"/>
      <c r="AZ699" s="18"/>
      <c r="BA699" s="18"/>
      <c r="BB699" s="18"/>
      <c r="BC699" s="18"/>
      <c r="BD699" s="18"/>
      <c r="BE699" s="18"/>
      <c r="BF699" s="18"/>
      <c r="BG699" s="18"/>
      <c r="BH699" s="18"/>
      <c r="BI699" s="18"/>
      <c r="BJ699" s="18"/>
      <c r="BK699" s="18"/>
      <c r="BL699" s="18"/>
      <c r="BM699" s="18"/>
      <c r="BN699" s="18"/>
      <c r="BO699" s="18"/>
      <c r="BP699" s="18"/>
      <c r="BQ699" s="18"/>
      <c r="BR699" s="18"/>
      <c r="BS699" s="18"/>
      <c r="BT699" s="18"/>
      <c r="BU699" s="18"/>
      <c r="BV699" s="18"/>
      <c r="BW699" s="18"/>
      <c r="BX699" s="18"/>
      <c r="BY699" s="18"/>
      <c r="BZ699" s="18"/>
      <c r="CA699" s="18"/>
      <c r="CB699" s="18"/>
      <c r="CC699" s="18"/>
      <c r="CD699" s="18"/>
      <c r="CE699" s="18"/>
      <c r="CF699" s="18"/>
      <c r="CG699" s="18"/>
      <c r="CH699" s="18"/>
      <c r="CI699" s="18"/>
      <c r="CJ699" s="18"/>
      <c r="CK699" s="18"/>
      <c r="CL699" s="18"/>
      <c r="CM699" s="18"/>
      <c r="CN699" s="18"/>
      <c r="CO699" s="18"/>
      <c r="CP699" s="18"/>
      <c r="CQ699" s="18"/>
      <c r="CR699" s="18"/>
      <c r="CS699" s="18"/>
      <c r="CT699" s="18"/>
      <c r="CU699" s="18"/>
      <c r="CV699" s="18"/>
      <c r="CW699" s="18"/>
      <c r="CX699" s="18"/>
      <c r="CY699" s="18"/>
      <c r="CZ699" s="18"/>
      <c r="DA699" s="18"/>
      <c r="DB699" s="18"/>
      <c r="DC699" s="18"/>
    </row>
    <row r="700" spans="4:107" x14ac:dyDescent="0.25">
      <c r="D700" s="19"/>
      <c r="E700" s="18"/>
      <c r="F700" s="18"/>
      <c r="G700" s="18"/>
      <c r="H700" s="18"/>
      <c r="I700" s="18"/>
      <c r="J700" s="18"/>
      <c r="K700" s="18"/>
      <c r="L700" s="18"/>
      <c r="M700" s="18"/>
      <c r="N700" s="18"/>
      <c r="O700" s="18"/>
      <c r="P700" s="18"/>
      <c r="Q700" s="18"/>
      <c r="R700" s="18"/>
      <c r="S700" s="18"/>
      <c r="T700" s="18"/>
      <c r="U700" s="18"/>
      <c r="V700" s="18"/>
      <c r="W700" s="18"/>
      <c r="X700" s="18"/>
      <c r="Y700" s="18"/>
      <c r="Z700" s="18"/>
      <c r="AA700" s="18"/>
      <c r="AB700" s="18"/>
      <c r="AC700" s="18"/>
      <c r="AD700" s="18"/>
      <c r="AE700" s="18"/>
      <c r="AF700" s="18"/>
      <c r="AG700" s="18"/>
      <c r="AH700" s="18"/>
      <c r="AI700" s="18"/>
      <c r="AJ700" s="18"/>
      <c r="AK700" s="18"/>
      <c r="AL700" s="18"/>
      <c r="AM700" s="18"/>
      <c r="AN700" s="18"/>
      <c r="AO700" s="18"/>
      <c r="AP700" s="18"/>
      <c r="AQ700" s="18"/>
      <c r="AR700" s="18"/>
      <c r="AS700" s="18"/>
      <c r="AT700" s="18"/>
      <c r="AU700" s="18"/>
      <c r="AV700" s="18"/>
      <c r="AW700" s="18"/>
      <c r="AX700" s="18"/>
      <c r="AY700" s="18"/>
      <c r="AZ700" s="18"/>
      <c r="BA700" s="18"/>
      <c r="BB700" s="18"/>
      <c r="BC700" s="18"/>
      <c r="BD700" s="18"/>
      <c r="BE700" s="18"/>
      <c r="BF700" s="18"/>
      <c r="BG700" s="18"/>
      <c r="BH700" s="18"/>
      <c r="BI700" s="18"/>
      <c r="BJ700" s="18"/>
      <c r="BK700" s="18"/>
      <c r="BL700" s="18"/>
      <c r="BM700" s="18"/>
      <c r="BN700" s="18"/>
      <c r="BO700" s="18"/>
      <c r="BP700" s="18"/>
      <c r="BQ700" s="18"/>
      <c r="BR700" s="18"/>
      <c r="BS700" s="18"/>
      <c r="BT700" s="18"/>
      <c r="BU700" s="18"/>
      <c r="BV700" s="18"/>
      <c r="BW700" s="18"/>
      <c r="BX700" s="18"/>
      <c r="BY700" s="18"/>
      <c r="BZ700" s="18"/>
      <c r="CA700" s="18"/>
      <c r="CB700" s="18"/>
      <c r="CC700" s="18"/>
      <c r="CD700" s="18"/>
      <c r="CE700" s="18"/>
      <c r="CF700" s="18"/>
      <c r="CG700" s="18"/>
      <c r="CH700" s="18"/>
      <c r="CI700" s="18"/>
      <c r="CJ700" s="18"/>
      <c r="CK700" s="18"/>
      <c r="CL700" s="18"/>
      <c r="CM700" s="18"/>
      <c r="CN700" s="18"/>
      <c r="CO700" s="18"/>
      <c r="CP700" s="18"/>
      <c r="CQ700" s="18"/>
      <c r="CR700" s="18"/>
      <c r="CS700" s="18"/>
      <c r="CT700" s="18"/>
      <c r="CU700" s="18"/>
      <c r="CV700" s="18"/>
      <c r="CW700" s="18"/>
      <c r="CX700" s="18"/>
      <c r="CY700" s="18"/>
      <c r="CZ700" s="18"/>
      <c r="DA700" s="18"/>
      <c r="DB700" s="18"/>
      <c r="DC700" s="18"/>
    </row>
    <row r="701" spans="4:107" x14ac:dyDescent="0.25">
      <c r="D701" s="19"/>
      <c r="E701" s="18"/>
      <c r="F701" s="18"/>
      <c r="G701" s="18"/>
      <c r="H701" s="18"/>
      <c r="I701" s="18"/>
      <c r="J701" s="18"/>
      <c r="K701" s="18"/>
      <c r="L701" s="18"/>
      <c r="M701" s="18"/>
      <c r="N701" s="18"/>
      <c r="O701" s="18"/>
      <c r="P701" s="18"/>
      <c r="Q701" s="18"/>
      <c r="R701" s="18"/>
      <c r="S701" s="18"/>
      <c r="T701" s="18"/>
      <c r="U701" s="18"/>
      <c r="V701" s="18"/>
      <c r="W701" s="18"/>
      <c r="X701" s="18"/>
      <c r="Y701" s="18"/>
      <c r="Z701" s="18"/>
      <c r="AA701" s="18"/>
      <c r="AB701" s="18"/>
      <c r="AC701" s="18"/>
      <c r="AD701" s="18"/>
      <c r="AE701" s="18"/>
      <c r="AF701" s="18"/>
      <c r="AG701" s="18"/>
      <c r="AH701" s="18"/>
      <c r="AI701" s="18"/>
      <c r="AJ701" s="18"/>
      <c r="AK701" s="18"/>
      <c r="AL701" s="18"/>
      <c r="AM701" s="18"/>
      <c r="AN701" s="18"/>
      <c r="AO701" s="18"/>
      <c r="AP701" s="18"/>
      <c r="AQ701" s="18"/>
      <c r="AR701" s="18"/>
      <c r="AS701" s="18"/>
      <c r="AT701" s="18"/>
      <c r="AU701" s="18"/>
      <c r="AV701" s="18"/>
      <c r="AW701" s="18"/>
      <c r="AX701" s="18"/>
      <c r="AY701" s="18"/>
      <c r="AZ701" s="18"/>
      <c r="BA701" s="18"/>
      <c r="BB701" s="18"/>
      <c r="BC701" s="18"/>
      <c r="BD701" s="18"/>
      <c r="BE701" s="18"/>
      <c r="BF701" s="18"/>
      <c r="BG701" s="18"/>
      <c r="BH701" s="18"/>
      <c r="BI701" s="18"/>
      <c r="BJ701" s="18"/>
      <c r="BK701" s="18"/>
      <c r="BL701" s="18"/>
      <c r="BM701" s="18"/>
      <c r="BN701" s="18"/>
      <c r="BO701" s="18"/>
      <c r="BP701" s="18"/>
      <c r="BQ701" s="18"/>
      <c r="BR701" s="18"/>
      <c r="BS701" s="18"/>
      <c r="BT701" s="18"/>
      <c r="BU701" s="18"/>
      <c r="BV701" s="18"/>
      <c r="BW701" s="18"/>
      <c r="BX701" s="18"/>
      <c r="BY701" s="18"/>
      <c r="BZ701" s="18"/>
      <c r="CA701" s="18"/>
      <c r="CB701" s="18"/>
      <c r="CC701" s="18"/>
      <c r="CD701" s="18"/>
      <c r="CE701" s="18"/>
      <c r="CF701" s="18"/>
      <c r="CG701" s="18"/>
      <c r="CH701" s="18"/>
      <c r="CI701" s="18"/>
      <c r="CJ701" s="18"/>
      <c r="CK701" s="18"/>
      <c r="CL701" s="18"/>
      <c r="CM701" s="18"/>
      <c r="CN701" s="18"/>
      <c r="CO701" s="18"/>
      <c r="CP701" s="18"/>
      <c r="CQ701" s="18"/>
      <c r="CR701" s="18"/>
      <c r="CS701" s="18"/>
      <c r="CT701" s="18"/>
      <c r="CU701" s="18"/>
      <c r="CV701" s="18"/>
      <c r="CW701" s="18"/>
      <c r="CX701" s="18"/>
      <c r="CY701" s="18"/>
      <c r="CZ701" s="18"/>
      <c r="DA701" s="18"/>
      <c r="DB701" s="18"/>
      <c r="DC701" s="18"/>
    </row>
    <row r="702" spans="4:107" x14ac:dyDescent="0.25">
      <c r="D702" s="19"/>
      <c r="E702" s="18"/>
      <c r="F702" s="18"/>
      <c r="G702" s="18"/>
      <c r="H702" s="18"/>
      <c r="I702" s="18"/>
      <c r="J702" s="18"/>
      <c r="K702" s="18"/>
      <c r="L702" s="18"/>
      <c r="M702" s="18"/>
      <c r="N702" s="18"/>
      <c r="O702" s="18"/>
      <c r="P702" s="18"/>
      <c r="Q702" s="18"/>
      <c r="R702" s="18"/>
      <c r="S702" s="18"/>
      <c r="T702" s="18"/>
      <c r="U702" s="18"/>
      <c r="V702" s="18"/>
      <c r="W702" s="18"/>
      <c r="X702" s="18"/>
      <c r="Y702" s="18"/>
      <c r="Z702" s="18"/>
      <c r="AA702" s="18"/>
      <c r="AB702" s="18"/>
      <c r="AC702" s="18"/>
      <c r="AD702" s="18"/>
      <c r="AE702" s="18"/>
      <c r="AF702" s="18"/>
      <c r="AG702" s="18"/>
      <c r="AH702" s="18"/>
      <c r="AI702" s="18"/>
      <c r="AJ702" s="18"/>
      <c r="AK702" s="18"/>
      <c r="AL702" s="18"/>
      <c r="AM702" s="18"/>
      <c r="AN702" s="18"/>
      <c r="AO702" s="18"/>
      <c r="AP702" s="18"/>
      <c r="AQ702" s="18"/>
      <c r="AR702" s="18"/>
      <c r="AS702" s="18"/>
      <c r="AT702" s="18"/>
      <c r="AU702" s="18"/>
      <c r="AV702" s="18"/>
      <c r="AW702" s="18"/>
      <c r="AX702" s="18"/>
      <c r="AY702" s="18"/>
      <c r="AZ702" s="18"/>
      <c r="BA702" s="18"/>
      <c r="BB702" s="18"/>
      <c r="BC702" s="18"/>
      <c r="BD702" s="18"/>
      <c r="BE702" s="18"/>
      <c r="BF702" s="18"/>
      <c r="BG702" s="18"/>
      <c r="BH702" s="18"/>
      <c r="BI702" s="18"/>
      <c r="BJ702" s="18"/>
      <c r="BK702" s="18"/>
      <c r="BL702" s="18"/>
      <c r="BM702" s="18"/>
      <c r="BN702" s="18"/>
      <c r="BO702" s="18"/>
      <c r="BP702" s="18"/>
      <c r="BQ702" s="18"/>
      <c r="BR702" s="18"/>
      <c r="BS702" s="18"/>
      <c r="BT702" s="18"/>
      <c r="BU702" s="18"/>
      <c r="BV702" s="18"/>
      <c r="BW702" s="18"/>
      <c r="BX702" s="18"/>
      <c r="BY702" s="18"/>
      <c r="BZ702" s="18"/>
      <c r="CA702" s="18"/>
      <c r="CB702" s="18"/>
      <c r="CC702" s="18"/>
      <c r="CD702" s="18"/>
      <c r="CE702" s="18"/>
      <c r="CF702" s="18"/>
      <c r="CG702" s="18"/>
      <c r="CH702" s="18"/>
      <c r="CI702" s="18"/>
      <c r="CJ702" s="18"/>
      <c r="CK702" s="18"/>
      <c r="CL702" s="18"/>
      <c r="CM702" s="18"/>
      <c r="CN702" s="18"/>
      <c r="CO702" s="18"/>
      <c r="CP702" s="18"/>
      <c r="CQ702" s="18"/>
      <c r="CR702" s="18"/>
      <c r="CS702" s="18"/>
      <c r="CT702" s="18"/>
      <c r="CU702" s="18"/>
      <c r="CV702" s="18"/>
      <c r="CW702" s="18"/>
      <c r="CX702" s="18"/>
      <c r="CY702" s="18"/>
      <c r="CZ702" s="18"/>
      <c r="DA702" s="18"/>
      <c r="DB702" s="18"/>
      <c r="DC702" s="18"/>
    </row>
    <row r="703" spans="4:107" x14ac:dyDescent="0.25">
      <c r="D703" s="19"/>
      <c r="E703" s="18"/>
      <c r="F703" s="18"/>
      <c r="G703" s="18"/>
      <c r="H703" s="18"/>
      <c r="I703" s="18"/>
      <c r="J703" s="18"/>
      <c r="K703" s="18"/>
      <c r="L703" s="18"/>
      <c r="M703" s="18"/>
      <c r="N703" s="18"/>
      <c r="O703" s="18"/>
      <c r="P703" s="18"/>
      <c r="Q703" s="18"/>
      <c r="R703" s="18"/>
      <c r="S703" s="18"/>
      <c r="T703" s="18"/>
      <c r="U703" s="18"/>
      <c r="V703" s="18"/>
      <c r="W703" s="18"/>
      <c r="X703" s="18"/>
      <c r="Y703" s="18"/>
      <c r="Z703" s="18"/>
      <c r="AA703" s="18"/>
      <c r="AB703" s="18"/>
      <c r="AC703" s="18"/>
      <c r="AD703" s="18"/>
      <c r="AE703" s="18"/>
      <c r="AF703" s="18"/>
      <c r="AG703" s="18"/>
      <c r="AH703" s="18"/>
      <c r="AI703" s="18"/>
      <c r="AJ703" s="18"/>
      <c r="AK703" s="18"/>
      <c r="AL703" s="18"/>
      <c r="AM703" s="18"/>
      <c r="AN703" s="18"/>
      <c r="AO703" s="18"/>
      <c r="AP703" s="18"/>
      <c r="AQ703" s="18"/>
      <c r="AR703" s="18"/>
      <c r="AS703" s="18"/>
      <c r="AT703" s="18"/>
      <c r="AU703" s="18"/>
      <c r="AV703" s="18"/>
      <c r="AW703" s="18"/>
      <c r="AX703" s="18"/>
      <c r="AY703" s="18"/>
      <c r="AZ703" s="18"/>
      <c r="BA703" s="18"/>
      <c r="BB703" s="18"/>
      <c r="BC703" s="18"/>
      <c r="BD703" s="18"/>
      <c r="BE703" s="18"/>
      <c r="BF703" s="18"/>
      <c r="BG703" s="18"/>
      <c r="BH703" s="18"/>
      <c r="BI703" s="18"/>
      <c r="BJ703" s="18"/>
      <c r="BK703" s="18"/>
      <c r="BL703" s="18"/>
      <c r="BM703" s="18"/>
      <c r="BN703" s="18"/>
      <c r="BO703" s="18"/>
      <c r="BP703" s="18"/>
      <c r="BQ703" s="18"/>
      <c r="BR703" s="18"/>
      <c r="BS703" s="18"/>
      <c r="BT703" s="18"/>
      <c r="BU703" s="18"/>
      <c r="BV703" s="18"/>
      <c r="BW703" s="18"/>
      <c r="BX703" s="18"/>
      <c r="BY703" s="18"/>
      <c r="BZ703" s="18"/>
      <c r="CA703" s="18"/>
      <c r="CB703" s="18"/>
      <c r="CC703" s="18"/>
      <c r="CD703" s="18"/>
      <c r="CE703" s="18"/>
      <c r="CF703" s="18"/>
      <c r="CG703" s="18"/>
      <c r="CH703" s="18"/>
      <c r="CI703" s="18"/>
      <c r="CJ703" s="18"/>
      <c r="CK703" s="18"/>
      <c r="CL703" s="18"/>
      <c r="CM703" s="18"/>
      <c r="CN703" s="18"/>
      <c r="CO703" s="18"/>
      <c r="CP703" s="18"/>
      <c r="CQ703" s="18"/>
      <c r="CR703" s="18"/>
      <c r="CS703" s="18"/>
      <c r="CT703" s="18"/>
      <c r="CU703" s="18"/>
      <c r="CV703" s="18"/>
      <c r="CW703" s="18"/>
      <c r="CX703" s="18"/>
      <c r="CY703" s="18"/>
      <c r="CZ703" s="18"/>
      <c r="DA703" s="18"/>
      <c r="DB703" s="18"/>
      <c r="DC703" s="18"/>
    </row>
    <row r="704" spans="4:107" x14ac:dyDescent="0.25">
      <c r="D704" s="19"/>
      <c r="E704" s="18"/>
      <c r="F704" s="18"/>
      <c r="G704" s="18"/>
      <c r="H704" s="18"/>
      <c r="I704" s="18"/>
      <c r="J704" s="18"/>
      <c r="K704" s="18"/>
      <c r="L704" s="18"/>
      <c r="M704" s="18"/>
      <c r="N704" s="18"/>
      <c r="O704" s="18"/>
      <c r="P704" s="18"/>
      <c r="Q704" s="18"/>
      <c r="R704" s="18"/>
      <c r="S704" s="18"/>
      <c r="T704" s="18"/>
      <c r="U704" s="18"/>
      <c r="V704" s="18"/>
      <c r="W704" s="18"/>
      <c r="X704" s="18"/>
      <c r="Y704" s="18"/>
      <c r="Z704" s="18"/>
      <c r="AA704" s="18"/>
      <c r="AB704" s="18"/>
      <c r="AC704" s="18"/>
      <c r="AD704" s="18"/>
      <c r="AE704" s="18"/>
      <c r="AF704" s="18"/>
      <c r="AG704" s="18"/>
      <c r="AH704" s="18"/>
      <c r="AI704" s="18"/>
      <c r="AJ704" s="18"/>
      <c r="AK704" s="18"/>
      <c r="AL704" s="18"/>
      <c r="AM704" s="18"/>
      <c r="AN704" s="18"/>
      <c r="AO704" s="18"/>
      <c r="AP704" s="18"/>
      <c r="AQ704" s="18"/>
      <c r="AR704" s="18"/>
      <c r="AS704" s="18"/>
      <c r="AT704" s="18"/>
      <c r="AU704" s="18"/>
      <c r="AV704" s="18"/>
      <c r="AW704" s="18"/>
      <c r="AX704" s="18"/>
      <c r="AY704" s="18"/>
      <c r="AZ704" s="18"/>
      <c r="BA704" s="18"/>
      <c r="BB704" s="18"/>
      <c r="BC704" s="18"/>
      <c r="BD704" s="18"/>
      <c r="BE704" s="18"/>
      <c r="BF704" s="18"/>
      <c r="BG704" s="18"/>
      <c r="BH704" s="18"/>
      <c r="BI704" s="18"/>
      <c r="BJ704" s="18"/>
      <c r="BK704" s="18"/>
      <c r="BL704" s="18"/>
      <c r="BM704" s="18"/>
      <c r="BN704" s="18"/>
      <c r="BO704" s="18"/>
      <c r="BP704" s="18"/>
      <c r="BQ704" s="18"/>
      <c r="BR704" s="18"/>
      <c r="BS704" s="18"/>
      <c r="BT704" s="18"/>
      <c r="BU704" s="18"/>
      <c r="BV704" s="18"/>
      <c r="BW704" s="18"/>
      <c r="BX704" s="18"/>
      <c r="BY704" s="18"/>
      <c r="BZ704" s="18"/>
      <c r="CA704" s="18"/>
      <c r="CB704" s="18"/>
      <c r="CC704" s="18"/>
      <c r="CD704" s="18"/>
      <c r="CE704" s="18"/>
      <c r="CF704" s="18"/>
      <c r="CG704" s="18"/>
      <c r="CH704" s="18"/>
      <c r="CI704" s="18"/>
      <c r="CJ704" s="18"/>
      <c r="CK704" s="18"/>
      <c r="CL704" s="18"/>
      <c r="CM704" s="18"/>
      <c r="CN704" s="18"/>
      <c r="CO704" s="18"/>
      <c r="CP704" s="18"/>
      <c r="CQ704" s="18"/>
      <c r="CR704" s="18"/>
      <c r="CS704" s="18"/>
      <c r="CT704" s="18"/>
      <c r="CU704" s="18"/>
      <c r="CV704" s="18"/>
      <c r="CW704" s="18"/>
      <c r="CX704" s="18"/>
      <c r="CY704" s="18"/>
      <c r="CZ704" s="18"/>
      <c r="DA704" s="18"/>
      <c r="DB704" s="18"/>
      <c r="DC704" s="18"/>
    </row>
    <row r="705" spans="4:107" x14ac:dyDescent="0.25">
      <c r="D705" s="19"/>
      <c r="E705" s="18"/>
      <c r="F705" s="18"/>
      <c r="G705" s="18"/>
      <c r="H705" s="18"/>
      <c r="I705" s="18"/>
      <c r="J705" s="18"/>
      <c r="K705" s="18"/>
      <c r="L705" s="18"/>
      <c r="M705" s="18"/>
      <c r="N705" s="18"/>
      <c r="O705" s="18"/>
      <c r="P705" s="18"/>
      <c r="Q705" s="18"/>
      <c r="R705" s="18"/>
      <c r="S705" s="18"/>
      <c r="T705" s="18"/>
      <c r="U705" s="18"/>
      <c r="V705" s="18"/>
      <c r="W705" s="18"/>
      <c r="X705" s="18"/>
      <c r="Y705" s="18"/>
      <c r="Z705" s="18"/>
      <c r="AA705" s="18"/>
      <c r="AB705" s="18"/>
      <c r="AC705" s="18"/>
      <c r="AD705" s="18"/>
      <c r="AE705" s="18"/>
      <c r="AF705" s="18"/>
      <c r="AG705" s="18"/>
      <c r="AH705" s="18"/>
      <c r="AI705" s="18"/>
      <c r="AJ705" s="18"/>
      <c r="AK705" s="18"/>
      <c r="AL705" s="18"/>
      <c r="AM705" s="18"/>
      <c r="AN705" s="18"/>
      <c r="AO705" s="18"/>
      <c r="AP705" s="18"/>
      <c r="AQ705" s="18"/>
      <c r="AR705" s="18"/>
      <c r="AS705" s="18"/>
      <c r="AT705" s="18"/>
      <c r="AU705" s="18"/>
      <c r="AV705" s="18"/>
      <c r="AW705" s="18"/>
      <c r="AX705" s="18"/>
      <c r="AY705" s="18"/>
      <c r="AZ705" s="18"/>
      <c r="BA705" s="18"/>
      <c r="BB705" s="18"/>
      <c r="BC705" s="18"/>
      <c r="BD705" s="18"/>
      <c r="BE705" s="18"/>
      <c r="BF705" s="18"/>
      <c r="BG705" s="18"/>
      <c r="BH705" s="18"/>
      <c r="BI705" s="18"/>
      <c r="BJ705" s="18"/>
      <c r="BK705" s="18"/>
      <c r="BL705" s="18"/>
      <c r="BM705" s="18"/>
      <c r="BN705" s="18"/>
      <c r="BO705" s="18"/>
      <c r="BP705" s="18"/>
      <c r="BQ705" s="18"/>
      <c r="BR705" s="18"/>
      <c r="BS705" s="18"/>
      <c r="BT705" s="18"/>
      <c r="BU705" s="18"/>
      <c r="BV705" s="18"/>
      <c r="BW705" s="18"/>
      <c r="BX705" s="18"/>
      <c r="BY705" s="18"/>
      <c r="BZ705" s="18"/>
      <c r="CA705" s="18"/>
      <c r="CB705" s="18"/>
      <c r="CC705" s="18"/>
      <c r="CD705" s="18"/>
      <c r="CE705" s="18"/>
      <c r="CF705" s="18"/>
      <c r="CG705" s="18"/>
      <c r="CH705" s="18"/>
      <c r="CI705" s="18"/>
      <c r="CJ705" s="18"/>
      <c r="CK705" s="18"/>
      <c r="CL705" s="18"/>
      <c r="CM705" s="18"/>
      <c r="CN705" s="18"/>
      <c r="CO705" s="18"/>
      <c r="CP705" s="18"/>
      <c r="CQ705" s="18"/>
      <c r="CR705" s="18"/>
      <c r="CS705" s="18"/>
      <c r="CT705" s="18"/>
      <c r="CU705" s="18"/>
      <c r="CV705" s="18"/>
      <c r="CW705" s="18"/>
      <c r="CX705" s="18"/>
      <c r="CY705" s="18"/>
      <c r="CZ705" s="18"/>
      <c r="DA705" s="18"/>
      <c r="DB705" s="18"/>
      <c r="DC705" s="18"/>
    </row>
    <row r="706" spans="4:107" x14ac:dyDescent="0.25">
      <c r="D706" s="19"/>
      <c r="E706" s="18"/>
      <c r="F706" s="18"/>
      <c r="G706" s="18"/>
      <c r="H706" s="18"/>
      <c r="I706" s="18"/>
      <c r="J706" s="18"/>
      <c r="K706" s="18"/>
      <c r="L706" s="18"/>
      <c r="M706" s="18"/>
      <c r="N706" s="18"/>
      <c r="O706" s="18"/>
      <c r="P706" s="18"/>
      <c r="Q706" s="18"/>
      <c r="R706" s="18"/>
      <c r="S706" s="18"/>
      <c r="T706" s="18"/>
      <c r="U706" s="18"/>
      <c r="V706" s="18"/>
      <c r="W706" s="18"/>
      <c r="X706" s="18"/>
      <c r="Y706" s="18"/>
      <c r="Z706" s="18"/>
      <c r="AA706" s="18"/>
      <c r="AB706" s="18"/>
      <c r="AC706" s="18"/>
      <c r="AD706" s="18"/>
      <c r="AE706" s="18"/>
      <c r="AF706" s="18"/>
      <c r="AG706" s="18"/>
      <c r="AH706" s="18"/>
      <c r="AI706" s="18"/>
      <c r="AJ706" s="18"/>
      <c r="AK706" s="18"/>
      <c r="AL706" s="18"/>
      <c r="AM706" s="18"/>
      <c r="AN706" s="18"/>
      <c r="AO706" s="18"/>
      <c r="AP706" s="18"/>
      <c r="AQ706" s="18"/>
      <c r="AR706" s="18"/>
      <c r="AS706" s="18"/>
      <c r="AT706" s="18"/>
      <c r="AU706" s="18"/>
      <c r="AV706" s="18"/>
      <c r="AW706" s="18"/>
      <c r="AX706" s="18"/>
      <c r="AY706" s="18"/>
      <c r="AZ706" s="18"/>
      <c r="BA706" s="18"/>
      <c r="BB706" s="18"/>
      <c r="BC706" s="18"/>
      <c r="BD706" s="18"/>
      <c r="BE706" s="18"/>
      <c r="BF706" s="18"/>
      <c r="BG706" s="18"/>
      <c r="BH706" s="18"/>
      <c r="BI706" s="18"/>
      <c r="BJ706" s="18"/>
      <c r="BK706" s="18"/>
      <c r="BL706" s="18"/>
      <c r="BM706" s="18"/>
      <c r="BN706" s="18"/>
      <c r="BO706" s="18"/>
      <c r="BP706" s="18"/>
      <c r="BQ706" s="18"/>
      <c r="BR706" s="18"/>
      <c r="BS706" s="18"/>
      <c r="BT706" s="18"/>
      <c r="BU706" s="18"/>
      <c r="BV706" s="18"/>
      <c r="BW706" s="18"/>
      <c r="BX706" s="18"/>
      <c r="BY706" s="18"/>
      <c r="BZ706" s="18"/>
      <c r="CA706" s="18"/>
      <c r="CB706" s="18"/>
      <c r="CC706" s="18"/>
      <c r="CD706" s="18"/>
      <c r="CE706" s="18"/>
      <c r="CF706" s="18"/>
      <c r="CG706" s="18"/>
      <c r="CH706" s="18"/>
      <c r="CI706" s="18"/>
      <c r="CJ706" s="18"/>
      <c r="CK706" s="18"/>
      <c r="CL706" s="18"/>
      <c r="CM706" s="18"/>
      <c r="CN706" s="18"/>
      <c r="CO706" s="18"/>
      <c r="CP706" s="18"/>
      <c r="CQ706" s="18"/>
      <c r="CR706" s="18"/>
      <c r="CS706" s="18"/>
      <c r="CT706" s="18"/>
      <c r="CU706" s="18"/>
      <c r="CV706" s="18"/>
      <c r="CW706" s="18"/>
      <c r="CX706" s="18"/>
      <c r="CY706" s="18"/>
      <c r="CZ706" s="18"/>
      <c r="DA706" s="18"/>
      <c r="DB706" s="18"/>
      <c r="DC706" s="18"/>
    </row>
  </sheetData>
  <mergeCells count="58">
    <mergeCell ref="Y12:Z12"/>
    <mergeCell ref="BC15:BD15"/>
    <mergeCell ref="BE15:BF15"/>
    <mergeCell ref="BG15:BH15"/>
    <mergeCell ref="BI15:BJ15"/>
    <mergeCell ref="A13:Z13"/>
    <mergeCell ref="A15:A16"/>
    <mergeCell ref="B15:B16"/>
    <mergeCell ref="C15:C16"/>
    <mergeCell ref="D15:D16"/>
    <mergeCell ref="Y15:Z15"/>
    <mergeCell ref="E15:F15"/>
    <mergeCell ref="G15:H15"/>
    <mergeCell ref="I15:J15"/>
    <mergeCell ref="K15:L15"/>
    <mergeCell ref="M15:N15"/>
    <mergeCell ref="AS15:AT15"/>
    <mergeCell ref="AU15:AV15"/>
    <mergeCell ref="AW15:AX15"/>
    <mergeCell ref="AY15:AZ15"/>
    <mergeCell ref="BA15:BB15"/>
    <mergeCell ref="AK15:AL15"/>
    <mergeCell ref="AM15:AN15"/>
    <mergeCell ref="AO15:AP15"/>
    <mergeCell ref="AI15:AJ15"/>
    <mergeCell ref="AQ15:AR15"/>
    <mergeCell ref="AA15:AB15"/>
    <mergeCell ref="AC15:AD15"/>
    <mergeCell ref="AE15:AF15"/>
    <mergeCell ref="AG15:AH15"/>
    <mergeCell ref="O15:P15"/>
    <mergeCell ref="Q15:R15"/>
    <mergeCell ref="S15:T15"/>
    <mergeCell ref="U15:V15"/>
    <mergeCell ref="W15:X15"/>
    <mergeCell ref="BW15:BX15"/>
    <mergeCell ref="BY15:BZ15"/>
    <mergeCell ref="CA15:CB15"/>
    <mergeCell ref="BK15:BL15"/>
    <mergeCell ref="BM15:BN15"/>
    <mergeCell ref="BO15:BP15"/>
    <mergeCell ref="BQ15:BR15"/>
    <mergeCell ref="BS15:BT15"/>
    <mergeCell ref="BU15:BV15"/>
    <mergeCell ref="CW15:CX15"/>
    <mergeCell ref="CY15:CZ15"/>
    <mergeCell ref="DA15:DB15"/>
    <mergeCell ref="DC15:DD15"/>
    <mergeCell ref="CM15:CN15"/>
    <mergeCell ref="CO15:CP15"/>
    <mergeCell ref="CQ15:CR15"/>
    <mergeCell ref="CS15:CT15"/>
    <mergeCell ref="CU15:CV15"/>
    <mergeCell ref="CC15:CD15"/>
    <mergeCell ref="CE15:CF15"/>
    <mergeCell ref="CG15:CH15"/>
    <mergeCell ref="CI15:CJ15"/>
    <mergeCell ref="CK15:CL15"/>
  </mergeCells>
  <phoneticPr fontId="0" type="noConversion"/>
  <pageMargins left="0.33" right="0.15748031496062992" top="0.31" bottom="0.35433070866141736" header="0.15748031496062992" footer="0.15748031496062992"/>
  <pageSetup paperSize="9" scale="25" fitToWidth="0" fitToHeight="0" orientation="landscape" r:id="rId1"/>
  <headerFooter alignWithMargins="0">
    <oddFooter xml:space="preserve">&amp;C&amp;P
</oddFooter>
  </headerFooter>
  <colBreaks count="5" manualBreakCount="5">
    <brk id="24" max="43" man="1"/>
    <brk id="42" max="43" man="1"/>
    <brk id="60" max="43" man="1"/>
    <brk id="78" max="43" man="1"/>
    <brk id="96" max="4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14(1)</vt:lpstr>
      <vt:lpstr>Date</vt:lpstr>
      <vt:lpstr>Law</vt:lpstr>
      <vt:lpstr>ReportNameYear</vt:lpstr>
      <vt:lpstr>TableHeaderYear1</vt:lpstr>
      <vt:lpstr>TableHeaderYear2</vt:lpstr>
      <vt:lpstr>TableHeaderYear3</vt:lpstr>
      <vt:lpstr>Unit</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2019-02-07T22:52:28Z</cp:lastPrinted>
  <dcterms:created xsi:type="dcterms:W3CDTF">2005-09-08T01:35:00Z</dcterms:created>
  <dcterms:modified xsi:type="dcterms:W3CDTF">2019-02-26T22:31:18Z</dcterms:modified>
</cp:coreProperties>
</file>